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polnitve in spremembe Dobova - Rigonce\"/>
    </mc:Choice>
  </mc:AlternateContent>
  <xr:revisionPtr revIDLastSave="0" documentId="8_{FF3B7FC9-B14F-4F8C-84BD-AB749A8207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8" i="1" l="1"/>
  <c r="F152" i="1"/>
  <c r="F228" i="1"/>
  <c r="F284" i="1"/>
  <c r="F278" i="1"/>
  <c r="F271" i="1"/>
  <c r="F265" i="1"/>
  <c r="F286" i="1" s="1"/>
  <c r="F325" i="1" s="1"/>
  <c r="B325" i="1"/>
  <c r="A325" i="1"/>
  <c r="F129" i="1"/>
  <c r="F123" i="1"/>
  <c r="F117" i="1"/>
  <c r="F110" i="1"/>
  <c r="F106" i="1"/>
  <c r="F102" i="1"/>
  <c r="F51" i="1"/>
  <c r="F67" i="1"/>
  <c r="F47" i="1"/>
  <c r="F43" i="1"/>
  <c r="F189" i="1"/>
  <c r="F306" i="1"/>
  <c r="F302" i="1"/>
  <c r="F299" i="1"/>
  <c r="F296" i="1"/>
  <c r="F293" i="1"/>
  <c r="F308" i="1" s="1"/>
  <c r="F327" i="1" s="1"/>
  <c r="F256" i="1"/>
  <c r="F251" i="1"/>
  <c r="F245" i="1"/>
  <c r="F241" i="1"/>
  <c r="F258" i="1" s="1"/>
  <c r="F233" i="1"/>
  <c r="F222" i="1"/>
  <c r="F217" i="1"/>
  <c r="F212" i="1"/>
  <c r="F207" i="1"/>
  <c r="F201" i="1"/>
  <c r="F195" i="1"/>
  <c r="F235" i="1" s="1"/>
  <c r="F321" i="1" s="1"/>
  <c r="F179" i="1"/>
  <c r="F173" i="1"/>
  <c r="F164" i="1"/>
  <c r="F39" i="1"/>
  <c r="F63" i="1"/>
  <c r="F35" i="1"/>
  <c r="F17" i="1"/>
  <c r="F22" i="1"/>
  <c r="F27" i="1"/>
  <c r="F31" i="1"/>
  <c r="F71" i="1"/>
  <c r="F79" i="1"/>
  <c r="F83" i="1"/>
  <c r="F87" i="1"/>
  <c r="F91" i="1"/>
  <c r="F95" i="1"/>
  <c r="F98" i="1"/>
  <c r="F138" i="1"/>
  <c r="F181" i="1" s="1"/>
  <c r="F146" i="1"/>
  <c r="A315" i="1"/>
  <c r="B315" i="1"/>
  <c r="A317" i="1"/>
  <c r="B317" i="1"/>
  <c r="A319" i="1"/>
  <c r="B319" i="1"/>
  <c r="A321" i="1"/>
  <c r="B321" i="1"/>
  <c r="A323" i="1"/>
  <c r="B323" i="1"/>
  <c r="A327" i="1"/>
  <c r="B327" i="1"/>
  <c r="F53" i="1" l="1"/>
  <c r="F131" i="1"/>
  <c r="F315" i="1"/>
  <c r="F317" i="1"/>
  <c r="F319" i="1"/>
  <c r="F323" i="1"/>
  <c r="F330" i="1" l="1"/>
  <c r="F331" i="1" s="1"/>
  <c r="F332" i="1" s="1"/>
</calcChain>
</file>

<file path=xl/sharedStrings.xml><?xml version="1.0" encoding="utf-8"?>
<sst xmlns="http://schemas.openxmlformats.org/spreadsheetml/2006/main" count="348" uniqueCount="278">
  <si>
    <t>1.00</t>
  </si>
  <si>
    <t>REKAPITULACIJA</t>
  </si>
  <si>
    <t>SKUPAJ</t>
  </si>
  <si>
    <t>SKUPAJ z DDV</t>
  </si>
  <si>
    <t>PREDDELA</t>
  </si>
  <si>
    <t>SKUPAJ PREDDELA</t>
  </si>
  <si>
    <t>Obnova in zavarovanje zakoličbe osi</t>
  </si>
  <si>
    <t>trase ostale javne ceste v</t>
  </si>
  <si>
    <t>km</t>
  </si>
  <si>
    <t>Obnova in zavarovanje zakoličbe</t>
  </si>
  <si>
    <t>trase komunalnih vodov v</t>
  </si>
  <si>
    <t>Postavitev in zavarovanje prečnega</t>
  </si>
  <si>
    <t>profila ostale javne ceste v</t>
  </si>
  <si>
    <t>kos</t>
  </si>
  <si>
    <t>12 322</t>
  </si>
  <si>
    <t>Porušitev in odstranitev asfaltne</t>
  </si>
  <si>
    <t>m2</t>
  </si>
  <si>
    <t>m1</t>
  </si>
  <si>
    <t>ZEMELJSKA DELA IN TEMELJENJE</t>
  </si>
  <si>
    <t>SKUPAJ ZEMELJSKA DELA IN TEMELJENJE</t>
  </si>
  <si>
    <t>Površinski izkop plodne zemljine –</t>
  </si>
  <si>
    <t>m3</t>
  </si>
  <si>
    <t>21 224</t>
  </si>
  <si>
    <t>Široki izkop vezljive zemljine – 3.</t>
  </si>
  <si>
    <t>kategorije – strojno z nakladanjem</t>
  </si>
  <si>
    <t>21 314</t>
  </si>
  <si>
    <t>Izkop vezljive zemljine/zrnate</t>
  </si>
  <si>
    <t>kamnine – 3. kategorije za temelje,</t>
  </si>
  <si>
    <t>kanalske rove, prepuste, jaške in</t>
  </si>
  <si>
    <t>drenaže, širine do 1,0 m in globine</t>
  </si>
  <si>
    <t xml:space="preserve">do 1,0 m – strojno, planiranje dna </t>
  </si>
  <si>
    <t>ročno</t>
  </si>
  <si>
    <t>22 112</t>
  </si>
  <si>
    <t>Ureditev planuma temeljnih tal</t>
  </si>
  <si>
    <t>vezljive zemljine – 3. kategorije</t>
  </si>
  <si>
    <t>24 112</t>
  </si>
  <si>
    <t>Vgraditev nasipa iz zrnate kamnine</t>
  </si>
  <si>
    <t>– 3. kategorije</t>
  </si>
  <si>
    <t>Izdelava posteljice iz drobljenih</t>
  </si>
  <si>
    <t>25 112</t>
  </si>
  <si>
    <t>Humuziranje brežine brez valjanja,</t>
  </si>
  <si>
    <t>v debelini do 15 cm - strojno</t>
  </si>
  <si>
    <t>25 151</t>
  </si>
  <si>
    <t>Doplačilo za zatravitev s semenom</t>
  </si>
  <si>
    <t>VOZIŠČNE KONSTRUKCIJE</t>
  </si>
  <si>
    <t>SKUPAJ VOZIŠČNE KONSTRUKCIJE</t>
  </si>
  <si>
    <t>Izdelava nevezane nosilne plasti</t>
  </si>
  <si>
    <t>enakomerno zrnatega drobljenca iz</t>
  </si>
  <si>
    <t>31 132</t>
  </si>
  <si>
    <t>kamnine v debelini 21 do 30 cm</t>
  </si>
  <si>
    <t>Izdelava obrabne in zaporne ali</t>
  </si>
  <si>
    <t>zaščitne plasti bitumenskega betona</t>
  </si>
  <si>
    <t>BB 8k iz zmesi zrn iz karbonatnih</t>
  </si>
  <si>
    <t>kamnin in cestogradbenega bitumna v</t>
  </si>
  <si>
    <t>32 235</t>
  </si>
  <si>
    <t xml:space="preserve">debelini 50 mm(AC 8 surf B70/100 </t>
  </si>
  <si>
    <t>A5)</t>
  </si>
  <si>
    <t>Dobava in vgraditev</t>
  </si>
  <si>
    <t>predfabriciranega dvignjenega</t>
  </si>
  <si>
    <t>robnika iz cementnega betona s</t>
  </si>
  <si>
    <t>35 214</t>
  </si>
  <si>
    <t>prerezom 15/25 cm</t>
  </si>
  <si>
    <t>ODVODNJAVANJE</t>
  </si>
  <si>
    <t>SKUPAJ ODVODNJAVANJE</t>
  </si>
  <si>
    <t>TUJE STORITVE</t>
  </si>
  <si>
    <t>SKUPAJ TUJE STORITVE</t>
  </si>
  <si>
    <t>72 421</t>
  </si>
  <si>
    <t>Dobava in vgraditev cevi iz</t>
  </si>
  <si>
    <t>polivinilklorida, premera 110 mm</t>
  </si>
  <si>
    <t>79 311</t>
  </si>
  <si>
    <t>Projektantski nadzor</t>
  </si>
  <si>
    <t>ur</t>
  </si>
  <si>
    <t>79 351</t>
  </si>
  <si>
    <t>Geotehnični nadzor _____</t>
  </si>
  <si>
    <t>79 514</t>
  </si>
  <si>
    <t>Izdelava projektne dokumentacije za</t>
  </si>
  <si>
    <t>22% DDV</t>
  </si>
  <si>
    <t>od km 5.500 do km 6.500</t>
  </si>
  <si>
    <t>PROJEKTANTSKI PREDRAČUN za Večnamenska pot in pločnik ob R2-420/1335</t>
  </si>
  <si>
    <t>12 291</t>
  </si>
  <si>
    <t>Porušitev in odstranitev ograje iz žične</t>
  </si>
  <si>
    <t xml:space="preserve"> mreže</t>
  </si>
  <si>
    <t>2.02</t>
  </si>
  <si>
    <t>OPOMBA</t>
  </si>
  <si>
    <t xml:space="preserve">Vse postavke vključujejo ves potreben </t>
  </si>
  <si>
    <t xml:space="preserve">material, opremo in delo za izvedbo </t>
  </si>
  <si>
    <t>posamezne postavke</t>
  </si>
  <si>
    <t>24 474</t>
  </si>
  <si>
    <t>kamnitih zrn v debelini 30 cm-ZOM</t>
  </si>
  <si>
    <t>0</t>
  </si>
  <si>
    <t>(PC 110)zaščita telekom</t>
  </si>
  <si>
    <t>6.02</t>
  </si>
  <si>
    <t>Izdelava zaščite vodovoda s PVC cevjo</t>
  </si>
  <si>
    <t>m</t>
  </si>
  <si>
    <t>1.01</t>
  </si>
  <si>
    <t>1.02</t>
  </si>
  <si>
    <t>1.03</t>
  </si>
  <si>
    <t>1.04</t>
  </si>
  <si>
    <t>1.05</t>
  </si>
  <si>
    <t>1.06</t>
  </si>
  <si>
    <t>2.00</t>
  </si>
  <si>
    <t>2.01</t>
  </si>
  <si>
    <t>2.03</t>
  </si>
  <si>
    <t>2.04</t>
  </si>
  <si>
    <t>2.05</t>
  </si>
  <si>
    <t>2.06</t>
  </si>
  <si>
    <t>2.07</t>
  </si>
  <si>
    <t>2.08</t>
  </si>
  <si>
    <t>3.00</t>
  </si>
  <si>
    <t>3.01</t>
  </si>
  <si>
    <t>3.02</t>
  </si>
  <si>
    <t>3.03</t>
  </si>
  <si>
    <t>3.04</t>
  </si>
  <si>
    <t>3.05</t>
  </si>
  <si>
    <t>4.00</t>
  </si>
  <si>
    <t>4.01</t>
  </si>
  <si>
    <t>4.02</t>
  </si>
  <si>
    <t>5.00</t>
  </si>
  <si>
    <t>5.01</t>
  </si>
  <si>
    <t>5.02</t>
  </si>
  <si>
    <t>5.03</t>
  </si>
  <si>
    <t>5.04</t>
  </si>
  <si>
    <t>6.00</t>
  </si>
  <si>
    <t>6.01</t>
  </si>
  <si>
    <t>6.03</t>
  </si>
  <si>
    <t>6.04</t>
  </si>
  <si>
    <t>FAZA 2</t>
  </si>
  <si>
    <t>11 131</t>
  </si>
  <si>
    <t>ravninskem terenu</t>
  </si>
  <si>
    <t>35 235</t>
  </si>
  <si>
    <t>predfabriciranega pogreznjenega</t>
  </si>
  <si>
    <t>35 231</t>
  </si>
  <si>
    <t>prerezom 8/20 cm</t>
  </si>
  <si>
    <t>43 112</t>
  </si>
  <si>
    <t>Izdelava kanalizacije iz cevi iz</t>
  </si>
  <si>
    <t>polipropilena, vgrajenih na planumu</t>
  </si>
  <si>
    <t>izkopa, premera 20 cm, v globini do</t>
  </si>
  <si>
    <t>1,0 m</t>
  </si>
  <si>
    <t>Izdelava jaška iz polietilena,</t>
  </si>
  <si>
    <t>43 183</t>
  </si>
  <si>
    <t>4.07</t>
  </si>
  <si>
    <t>Izdelava kanalizacije iz cevi SN 8 iz</t>
  </si>
  <si>
    <t>polietilena, vključno s podložno</t>
  </si>
  <si>
    <t>plastjo iz zmesi kamnitih zrn,</t>
  </si>
  <si>
    <t>premera 250 mm, v globini do 1,0 m</t>
  </si>
  <si>
    <t>43 194</t>
  </si>
  <si>
    <t>4.08</t>
  </si>
  <si>
    <t>plastjo iz cementnega betona,</t>
  </si>
  <si>
    <t>premera 30 cm, v globini do 1,0 m</t>
  </si>
  <si>
    <t>44 323</t>
  </si>
  <si>
    <t>4.09</t>
  </si>
  <si>
    <t>krožnega prereza s premerom 50 cm,</t>
  </si>
  <si>
    <t>globokega 1,0 do 1,5 m - požiralniki</t>
  </si>
  <si>
    <t>44 363</t>
  </si>
  <si>
    <t>krožnega prereza s premerom 80 cm,</t>
  </si>
  <si>
    <t>globokega 1,5 do 2,0 m</t>
  </si>
  <si>
    <t>Dobava in vgraditev pokrova iz</t>
  </si>
  <si>
    <t>duktilne litine z nosilnostjo 250 kN,</t>
  </si>
  <si>
    <t xml:space="preserve"> krožnega prereza s premerom 800 mm</t>
  </si>
  <si>
    <t>plasti v debelini 6 do 10 cm</t>
  </si>
  <si>
    <t>12 382</t>
  </si>
  <si>
    <t>Rezanje asfaltne plasti s talno</t>
  </si>
  <si>
    <t>diamantno žago, debele 6 do 10 cm</t>
  </si>
  <si>
    <t>00 000</t>
  </si>
  <si>
    <t>GRADBENA IN OBRTNIŠKA DELA</t>
  </si>
  <si>
    <t>Dvig betonske ograje</t>
  </si>
  <si>
    <t xml:space="preserve"> z betonom C20/25 v prerez 0,31 do 0,50 m3/m2-m1 povprečne višine 0.70 m </t>
  </si>
  <si>
    <t>SKUPAJ GRADBENA IN OBRTNIŠKA DELA</t>
  </si>
  <si>
    <t>51 331</t>
  </si>
  <si>
    <t>Izdelava dvostranskega vezanega</t>
  </si>
  <si>
    <t>opaža za raven zid, visok do 2 m</t>
  </si>
  <si>
    <t>52 311</t>
  </si>
  <si>
    <t>Dobava in postavitev mreže iz</t>
  </si>
  <si>
    <t>vlečene jeklene žice B500A, s</t>
  </si>
  <si>
    <t>premerom &gt; od 4 in &lt; od 12 mm, masa</t>
  </si>
  <si>
    <t>do 2 kg/m2</t>
  </si>
  <si>
    <t>kg</t>
  </si>
  <si>
    <t>53 128</t>
  </si>
  <si>
    <t>Dobava in vgraditev cementnega</t>
  </si>
  <si>
    <t xml:space="preserve">betona C20/25 v prerez 0,31 do 0,50 </t>
  </si>
  <si>
    <t>m3/m2-m1</t>
  </si>
  <si>
    <t>44 854</t>
  </si>
  <si>
    <t>4.03</t>
  </si>
  <si>
    <t>Dobava in vgraditev rešetke iz</t>
  </si>
  <si>
    <t>duktilne litine z nosilnostjo 400</t>
  </si>
  <si>
    <t>kN, s prerezom 400/400 mm</t>
  </si>
  <si>
    <t>4.04</t>
  </si>
  <si>
    <t>4.05</t>
  </si>
  <si>
    <t>4.06</t>
  </si>
  <si>
    <t>31 342</t>
  </si>
  <si>
    <t>Izdelava zgornje nosilne plasti</t>
  </si>
  <si>
    <t>bituminiziranega drobljenca</t>
  </si>
  <si>
    <t>zrnavosti 0/22 mm v debelini 6</t>
  </si>
  <si>
    <t>cm(AC 22 base B70/100, A4 )</t>
  </si>
  <si>
    <t>32 263</t>
  </si>
  <si>
    <t>BB 11s, AC 11 surf B70/100, A4, v</t>
  </si>
  <si>
    <t>debelini 40 mm</t>
  </si>
  <si>
    <t>42 162</t>
  </si>
  <si>
    <t>Izdelava vzdolžne in prečne drenaže,</t>
  </si>
  <si>
    <t xml:space="preserve"> globoke do 1,0 m, na podložni</t>
  </si>
  <si>
    <t>plasti iz cementnega betona, s</t>
  </si>
  <si>
    <t>trdimi plastičnimi cevmi premera 10 cm</t>
  </si>
  <si>
    <t>3.06</t>
  </si>
  <si>
    <t>3.07</t>
  </si>
  <si>
    <t>11 12</t>
  </si>
  <si>
    <t>11 221</t>
  </si>
  <si>
    <t>izboru izvajalca in s plačilom deponijske</t>
  </si>
  <si>
    <t>takse</t>
  </si>
  <si>
    <t>13 311</t>
  </si>
  <si>
    <t>Organizacija gradbišča – postavitev</t>
  </si>
  <si>
    <t>začasnih objektov</t>
  </si>
  <si>
    <t>13 312</t>
  </si>
  <si>
    <t>Organizacija gradbišča –</t>
  </si>
  <si>
    <t>odstranitev začasnih objektov</t>
  </si>
  <si>
    <t>1.07</t>
  </si>
  <si>
    <t>1.08</t>
  </si>
  <si>
    <t>Dobava in vgraditev robne rešetke iz</t>
  </si>
  <si>
    <t>duktilne litine z nosilnostjo 250 kN</t>
  </si>
  <si>
    <t>(primer Selecta 500)</t>
  </si>
  <si>
    <t>21 112</t>
  </si>
  <si>
    <t xml:space="preserve"> v debelini 20 cm</t>
  </si>
  <si>
    <t>1. kategorije – strojno z odrivom do 50 m</t>
  </si>
  <si>
    <t>29 131</t>
  </si>
  <si>
    <t xml:space="preserve">Razprostiranje odvečne plodne </t>
  </si>
  <si>
    <t>zemljine - 1. kategorije</t>
  </si>
  <si>
    <t>Zavarovanje gradbišča v času</t>
  </si>
  <si>
    <t>komplet</t>
  </si>
  <si>
    <t>29 122</t>
  </si>
  <si>
    <t>Prevoz materiala na razdaljo</t>
  </si>
  <si>
    <t>nad 15 do 20 km(asfalt)</t>
  </si>
  <si>
    <t>t</t>
  </si>
  <si>
    <t>nad 15 do 20 km(žična ograja)</t>
  </si>
  <si>
    <t>nad 15 do 20 km(zemljina)</t>
  </si>
  <si>
    <t>29 152</t>
  </si>
  <si>
    <t>Odlaganje odpadne zemljine</t>
  </si>
  <si>
    <t>na ustrezno deponijo po</t>
  </si>
  <si>
    <t>29 153</t>
  </si>
  <si>
    <t>Odlaganje odpadnega asfalta</t>
  </si>
  <si>
    <t>Odlaganje mešanih gradbenih odpadkov</t>
  </si>
  <si>
    <t>takse(žična ograja)</t>
  </si>
  <si>
    <t>1.09</t>
  </si>
  <si>
    <t>2.09</t>
  </si>
  <si>
    <t>2.10</t>
  </si>
  <si>
    <t>2.11</t>
  </si>
  <si>
    <t>2.12</t>
  </si>
  <si>
    <t>2.13</t>
  </si>
  <si>
    <t>2.14</t>
  </si>
  <si>
    <t>2.15</t>
  </si>
  <si>
    <t>gradnje z zaporo prometa(zapora N-1)</t>
  </si>
  <si>
    <t>OPREMA</t>
  </si>
  <si>
    <t>SKUPAJ OPREMA</t>
  </si>
  <si>
    <t>7.00</t>
  </si>
  <si>
    <t>7.01</t>
  </si>
  <si>
    <t>7.02</t>
  </si>
  <si>
    <t>7.03</t>
  </si>
  <si>
    <t>7.04</t>
  </si>
  <si>
    <t>7.05</t>
  </si>
  <si>
    <t>61 122</t>
  </si>
  <si>
    <t>Izdelava temelja iz cementnega</t>
  </si>
  <si>
    <t>betona C 12/15, globine 80 cm,</t>
  </si>
  <si>
    <t>premera 30 cm</t>
  </si>
  <si>
    <t>61 216</t>
  </si>
  <si>
    <t>Dobava in vgraditev stebrička za</t>
  </si>
  <si>
    <t>prometni znak iz vroče cinkane</t>
  </si>
  <si>
    <t>jeklene cevi s premerom 64 mm,</t>
  </si>
  <si>
    <t>dolge 3000 mm</t>
  </si>
  <si>
    <t>61 442</t>
  </si>
  <si>
    <t>Dobava in pritrditev trikotnega</t>
  </si>
  <si>
    <t>prometnega znaka, podloga iz</t>
  </si>
  <si>
    <t>aluminijaste pločevine, znak z</t>
  </si>
  <si>
    <t>odsevno folijoRA2, dolžina</t>
  </si>
  <si>
    <t>stranice a = 900 mm</t>
  </si>
  <si>
    <t>Izdelava opozorilne taktilne plošče</t>
  </si>
  <si>
    <t xml:space="preserve">30cm/30cm/8cm na podložni plasti </t>
  </si>
  <si>
    <t xml:space="preserve"> cementnega betona, debeli 20 cm,</t>
  </si>
  <si>
    <t>vključno z rezanjem in odstranitvijo asfalta</t>
  </si>
  <si>
    <t>projekt izvedenih del za vse dele izvedbe in 
elaborata za vnos v banko cestnih
 podatkov v treh izvodih (fizičnih in elektronskih) s potrebnim geodetskim 
posnetkom (PID, BCP, geodetski.p.)</t>
  </si>
  <si>
    <t>oiop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</si>
</sst>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sz val="10"/>
      <name val="Times New Roman"/>
      <family val="1"/>
      <charset val="238"/>
    </font>
    <font>
      <sz val="10"/>
      <color rgb="FFFF0000"/>
      <name val="Times New Roman CE"/>
      <family val="1"/>
      <charset val="238"/>
    </font>
    <font>
      <sz val="10"/>
      <color rgb="FFFF0000"/>
      <name val="Times New Roman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Alignment="1">
      <alignment horizontal="left"/>
    </xf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" fontId="3" fillId="0" borderId="3" xfId="0" applyNumberFormat="1" applyFont="1" applyBorder="1"/>
    <xf numFmtId="4" fontId="3" fillId="0" borderId="0" xfId="0" applyNumberFormat="1" applyFont="1"/>
    <xf numFmtId="49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4" fontId="6" fillId="0" borderId="0" xfId="0" applyNumberFormat="1" applyFont="1"/>
    <xf numFmtId="4" fontId="6" fillId="0" borderId="1" xfId="0" applyNumberFormat="1" applyFont="1" applyBorder="1"/>
    <xf numFmtId="0" fontId="5" fillId="0" borderId="0" xfId="0" applyFont="1" applyAlignment="1">
      <alignment wrapText="1"/>
    </xf>
    <xf numFmtId="4" fontId="7" fillId="0" borderId="0" xfId="0" applyNumberFormat="1" applyFont="1"/>
    <xf numFmtId="0" fontId="5" fillId="0" borderId="0" xfId="0" applyFont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0" fillId="0" borderId="0" xfId="0" applyAlignment="1">
      <alignment vertical="distributed" wrapText="1"/>
    </xf>
    <xf numFmtId="0" fontId="8" fillId="0" borderId="0" xfId="0" applyFont="1"/>
    <xf numFmtId="0" fontId="6" fillId="0" borderId="0" xfId="0" applyFont="1"/>
    <xf numFmtId="49" fontId="3" fillId="0" borderId="0" xfId="0" applyNumberFormat="1" applyFont="1" applyAlignment="1">
      <alignment horizontal="left" wrapText="1"/>
    </xf>
    <xf numFmtId="4" fontId="1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1" xfId="0" applyNumberFormat="1" applyFont="1" applyBorder="1" applyProtection="1">
      <protection locked="0"/>
    </xf>
    <xf numFmtId="4" fontId="7" fillId="0" borderId="0" xfId="0" applyNumberFormat="1" applyFont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V817"/>
  <sheetViews>
    <sheetView tabSelected="1" view="pageBreakPreview" topLeftCell="A34" zoomScaleNormal="100" zoomScaleSheetLayoutView="100" workbookViewId="0">
      <selection activeCell="D51" sqref="D51"/>
    </sheetView>
  </sheetViews>
  <sheetFormatPr defaultColWidth="9.140625" defaultRowHeight="12.75" x14ac:dyDescent="0.2"/>
  <cols>
    <col min="1" max="1" width="6.140625" style="3" customWidth="1"/>
    <col min="2" max="2" width="31.7109375" style="1" customWidth="1"/>
    <col min="3" max="3" width="9.140625" style="1"/>
    <col min="4" max="4" width="13.28515625" style="19" customWidth="1"/>
    <col min="5" max="5" width="13.28515625" style="29" customWidth="1"/>
    <col min="6" max="6" width="13.7109375" style="2" customWidth="1"/>
    <col min="7" max="16384" width="9.140625" style="4"/>
  </cols>
  <sheetData>
    <row r="1" spans="1:6" x14ac:dyDescent="0.2">
      <c r="B1" s="10" t="s">
        <v>78</v>
      </c>
    </row>
    <row r="2" spans="1:6" x14ac:dyDescent="0.2">
      <c r="B2" s="10" t="s">
        <v>77</v>
      </c>
    </row>
    <row r="3" spans="1:6" x14ac:dyDescent="0.2">
      <c r="B3" s="10"/>
    </row>
    <row r="4" spans="1:6" x14ac:dyDescent="0.2">
      <c r="B4" s="10" t="s">
        <v>126</v>
      </c>
    </row>
    <row r="5" spans="1:6" x14ac:dyDescent="0.2">
      <c r="B5" s="10"/>
    </row>
    <row r="6" spans="1:6" x14ac:dyDescent="0.2">
      <c r="B6" s="10" t="s">
        <v>83</v>
      </c>
    </row>
    <row r="7" spans="1:6" x14ac:dyDescent="0.2">
      <c r="B7" s="10" t="s">
        <v>84</v>
      </c>
    </row>
    <row r="8" spans="1:6" x14ac:dyDescent="0.2">
      <c r="B8" s="10" t="s">
        <v>85</v>
      </c>
    </row>
    <row r="9" spans="1:6" x14ac:dyDescent="0.2">
      <c r="B9" s="10" t="s">
        <v>86</v>
      </c>
    </row>
    <row r="10" spans="1:6" x14ac:dyDescent="0.2">
      <c r="B10" s="10"/>
    </row>
    <row r="11" spans="1:6" x14ac:dyDescent="0.2">
      <c r="B11" s="10"/>
    </row>
    <row r="12" spans="1:6" x14ac:dyDescent="0.2">
      <c r="A12" s="11" t="s">
        <v>0</v>
      </c>
      <c r="B12" s="10" t="s">
        <v>4</v>
      </c>
    </row>
    <row r="13" spans="1:6" x14ac:dyDescent="0.2">
      <c r="A13" s="11"/>
      <c r="B13" s="10"/>
    </row>
    <row r="14" spans="1:6" x14ac:dyDescent="0.2">
      <c r="A14" s="16"/>
      <c r="B14" s="9" t="s">
        <v>204</v>
      </c>
      <c r="C14" s="9"/>
      <c r="E14" s="30"/>
      <c r="F14" s="15"/>
    </row>
    <row r="15" spans="1:6" x14ac:dyDescent="0.2">
      <c r="A15" s="16" t="s">
        <v>94</v>
      </c>
      <c r="B15" s="9" t="s">
        <v>6</v>
      </c>
      <c r="C15" s="9"/>
      <c r="E15" s="30"/>
      <c r="F15" s="15"/>
    </row>
    <row r="16" spans="1:6" x14ac:dyDescent="0.2">
      <c r="A16" s="16"/>
      <c r="B16" s="9" t="s">
        <v>7</v>
      </c>
      <c r="C16" s="9"/>
      <c r="E16" s="30"/>
      <c r="F16" s="15"/>
    </row>
    <row r="17" spans="1:6" x14ac:dyDescent="0.2">
      <c r="A17" s="16"/>
      <c r="B17" s="9" t="s">
        <v>128</v>
      </c>
      <c r="C17" s="9" t="s">
        <v>8</v>
      </c>
      <c r="D17" s="2">
        <v>0.18</v>
      </c>
      <c r="E17" s="30"/>
      <c r="F17" s="15">
        <f>D17*E17</f>
        <v>0</v>
      </c>
    </row>
    <row r="18" spans="1:6" x14ac:dyDescent="0.2">
      <c r="A18" s="16"/>
      <c r="B18" s="9"/>
      <c r="C18" s="9"/>
      <c r="E18" s="30"/>
      <c r="F18" s="15"/>
    </row>
    <row r="19" spans="1:6" x14ac:dyDescent="0.2">
      <c r="A19" s="16"/>
      <c r="B19" s="9" t="s">
        <v>127</v>
      </c>
      <c r="C19" s="9"/>
      <c r="E19" s="30"/>
      <c r="F19" s="15"/>
    </row>
    <row r="20" spans="1:6" x14ac:dyDescent="0.2">
      <c r="A20" s="16" t="s">
        <v>95</v>
      </c>
      <c r="B20" s="9" t="s">
        <v>9</v>
      </c>
      <c r="C20" s="9"/>
      <c r="E20" s="30"/>
      <c r="F20" s="15"/>
    </row>
    <row r="21" spans="1:6" x14ac:dyDescent="0.2">
      <c r="A21" s="16"/>
      <c r="B21" s="9" t="s">
        <v>10</v>
      </c>
      <c r="C21" s="9"/>
      <c r="E21" s="30"/>
      <c r="F21" s="15"/>
    </row>
    <row r="22" spans="1:6" x14ac:dyDescent="0.2">
      <c r="A22" s="16"/>
      <c r="B22" s="9" t="s">
        <v>128</v>
      </c>
      <c r="C22" s="9" t="s">
        <v>8</v>
      </c>
      <c r="D22" s="2">
        <v>0.18</v>
      </c>
      <c r="E22" s="30"/>
      <c r="F22" s="15">
        <f>D22*E22</f>
        <v>0</v>
      </c>
    </row>
    <row r="23" spans="1:6" x14ac:dyDescent="0.2">
      <c r="A23" s="16"/>
      <c r="B23" s="9"/>
      <c r="C23" s="9"/>
      <c r="E23" s="30"/>
      <c r="F23" s="15"/>
    </row>
    <row r="24" spans="1:6" x14ac:dyDescent="0.2">
      <c r="A24" s="16"/>
      <c r="B24" s="9" t="s">
        <v>205</v>
      </c>
      <c r="C24" s="9"/>
      <c r="E24" s="30"/>
      <c r="F24" s="15"/>
    </row>
    <row r="25" spans="1:6" x14ac:dyDescent="0.2">
      <c r="A25" s="16" t="s">
        <v>96</v>
      </c>
      <c r="B25" s="9" t="s">
        <v>11</v>
      </c>
      <c r="C25" s="9"/>
      <c r="E25" s="30"/>
      <c r="F25" s="15"/>
    </row>
    <row r="26" spans="1:6" x14ac:dyDescent="0.2">
      <c r="A26" s="16"/>
      <c r="B26" s="9" t="s">
        <v>12</v>
      </c>
      <c r="C26" s="9"/>
      <c r="E26" s="30"/>
      <c r="F26" s="15"/>
    </row>
    <row r="27" spans="1:6" x14ac:dyDescent="0.2">
      <c r="A27" s="16"/>
      <c r="B27" s="9" t="s">
        <v>128</v>
      </c>
      <c r="C27" s="9" t="s">
        <v>13</v>
      </c>
      <c r="D27" s="2">
        <v>9</v>
      </c>
      <c r="E27" s="30"/>
      <c r="F27" s="15">
        <f>D27*E27</f>
        <v>0</v>
      </c>
    </row>
    <row r="28" spans="1:6" x14ac:dyDescent="0.2">
      <c r="A28" s="16"/>
      <c r="B28" s="9"/>
      <c r="C28" s="9"/>
      <c r="E28" s="30"/>
      <c r="F28" s="15"/>
    </row>
    <row r="29" spans="1:6" x14ac:dyDescent="0.2">
      <c r="A29" s="16"/>
      <c r="B29" s="9" t="s">
        <v>14</v>
      </c>
      <c r="C29" s="9"/>
      <c r="E29" s="30"/>
      <c r="F29" s="15"/>
    </row>
    <row r="30" spans="1:6" x14ac:dyDescent="0.2">
      <c r="A30" s="16" t="s">
        <v>97</v>
      </c>
      <c r="B30" s="9" t="s">
        <v>15</v>
      </c>
      <c r="C30" s="9"/>
      <c r="E30" s="30"/>
      <c r="F30" s="15"/>
    </row>
    <row r="31" spans="1:6" x14ac:dyDescent="0.2">
      <c r="A31" s="16"/>
      <c r="B31" s="9" t="s">
        <v>159</v>
      </c>
      <c r="C31" s="9" t="s">
        <v>16</v>
      </c>
      <c r="D31" s="2">
        <v>90</v>
      </c>
      <c r="E31" s="30"/>
      <c r="F31" s="15">
        <f>D31*E31</f>
        <v>0</v>
      </c>
    </row>
    <row r="32" spans="1:6" x14ac:dyDescent="0.2">
      <c r="A32" s="16"/>
      <c r="B32" s="9"/>
      <c r="C32" s="9"/>
      <c r="E32" s="30"/>
      <c r="F32" s="15"/>
    </row>
    <row r="33" spans="1:6" x14ac:dyDescent="0.2">
      <c r="A33" s="16"/>
      <c r="B33" s="9" t="s">
        <v>79</v>
      </c>
      <c r="C33" s="9"/>
      <c r="E33" s="30"/>
      <c r="F33" s="15"/>
    </row>
    <row r="34" spans="1:6" x14ac:dyDescent="0.2">
      <c r="A34" s="16" t="s">
        <v>98</v>
      </c>
      <c r="B34" s="9" t="s">
        <v>80</v>
      </c>
      <c r="C34" s="9"/>
      <c r="E34" s="30"/>
      <c r="F34" s="15"/>
    </row>
    <row r="35" spans="1:6" x14ac:dyDescent="0.2">
      <c r="A35" s="16"/>
      <c r="B35" s="9" t="s">
        <v>81</v>
      </c>
      <c r="C35" s="9" t="s">
        <v>17</v>
      </c>
      <c r="D35" s="2">
        <v>70</v>
      </c>
      <c r="E35" s="30"/>
      <c r="F35" s="15">
        <f>D35*E35</f>
        <v>0</v>
      </c>
    </row>
    <row r="36" spans="1:6" x14ac:dyDescent="0.2">
      <c r="A36" s="16"/>
      <c r="B36" s="9"/>
      <c r="C36" s="9"/>
      <c r="D36" s="2"/>
      <c r="E36" s="30"/>
      <c r="F36" s="15"/>
    </row>
    <row r="37" spans="1:6" x14ac:dyDescent="0.2">
      <c r="A37" s="16"/>
      <c r="B37" s="9" t="s">
        <v>160</v>
      </c>
      <c r="C37" s="9"/>
      <c r="D37" s="2"/>
      <c r="E37" s="30"/>
      <c r="F37" s="15"/>
    </row>
    <row r="38" spans="1:6" x14ac:dyDescent="0.2">
      <c r="A38" s="16" t="s">
        <v>99</v>
      </c>
      <c r="B38" s="9" t="s">
        <v>161</v>
      </c>
      <c r="C38" s="9"/>
      <c r="D38" s="2"/>
      <c r="E38" s="30"/>
      <c r="F38" s="15"/>
    </row>
    <row r="39" spans="1:6" x14ac:dyDescent="0.2">
      <c r="A39" s="16"/>
      <c r="B39" s="9" t="s">
        <v>162</v>
      </c>
      <c r="C39" s="9" t="s">
        <v>17</v>
      </c>
      <c r="D39" s="2">
        <v>180</v>
      </c>
      <c r="E39" s="30"/>
      <c r="F39" s="15">
        <f>D39*E39</f>
        <v>0</v>
      </c>
    </row>
    <row r="40" spans="1:6" x14ac:dyDescent="0.2">
      <c r="A40" s="16"/>
      <c r="B40" s="9"/>
      <c r="C40" s="9"/>
      <c r="D40" s="2"/>
      <c r="E40" s="30"/>
      <c r="F40" s="15"/>
    </row>
    <row r="41" spans="1:6" x14ac:dyDescent="0.2">
      <c r="A41" s="16"/>
      <c r="B41" s="9" t="s">
        <v>208</v>
      </c>
      <c r="C41" s="9"/>
      <c r="D41" s="15"/>
      <c r="E41" s="30"/>
      <c r="F41" s="15"/>
    </row>
    <row r="42" spans="1:6" x14ac:dyDescent="0.2">
      <c r="A42" s="16" t="s">
        <v>214</v>
      </c>
      <c r="B42" s="9" t="s">
        <v>209</v>
      </c>
      <c r="C42" s="9"/>
      <c r="D42" s="15"/>
      <c r="E42" s="30"/>
      <c r="F42" s="15"/>
    </row>
    <row r="43" spans="1:6" x14ac:dyDescent="0.2">
      <c r="A43" s="16"/>
      <c r="B43" s="9" t="s">
        <v>210</v>
      </c>
      <c r="C43" s="9" t="s">
        <v>13</v>
      </c>
      <c r="D43" s="15">
        <v>1</v>
      </c>
      <c r="E43" s="30"/>
      <c r="F43" s="15">
        <f>D43*E43</f>
        <v>0</v>
      </c>
    </row>
    <row r="44" spans="1:6" x14ac:dyDescent="0.2">
      <c r="A44" s="16"/>
      <c r="B44" s="9"/>
      <c r="C44" s="9"/>
      <c r="D44" s="15"/>
      <c r="E44" s="30"/>
      <c r="F44" s="15"/>
    </row>
    <row r="45" spans="1:6" x14ac:dyDescent="0.2">
      <c r="A45" s="16"/>
      <c r="B45" s="9" t="s">
        <v>211</v>
      </c>
      <c r="C45" s="9"/>
      <c r="D45" s="15"/>
      <c r="E45" s="30"/>
      <c r="F45" s="15"/>
    </row>
    <row r="46" spans="1:6" x14ac:dyDescent="0.2">
      <c r="A46" s="16" t="s">
        <v>215</v>
      </c>
      <c r="B46" s="9" t="s">
        <v>212</v>
      </c>
      <c r="C46" s="9"/>
      <c r="D46" s="15"/>
      <c r="E46" s="30"/>
      <c r="F46" s="15"/>
    </row>
    <row r="47" spans="1:6" x14ac:dyDescent="0.2">
      <c r="A47" s="16"/>
      <c r="B47" s="9" t="s">
        <v>213</v>
      </c>
      <c r="C47" s="9" t="s">
        <v>13</v>
      </c>
      <c r="D47" s="15">
        <v>1</v>
      </c>
      <c r="E47" s="30"/>
      <c r="F47" s="15">
        <f>D47*E47</f>
        <v>0</v>
      </c>
    </row>
    <row r="48" spans="1:6" x14ac:dyDescent="0.2">
      <c r="A48" s="16"/>
      <c r="B48" s="9"/>
      <c r="C48" s="9"/>
      <c r="D48" s="15"/>
      <c r="E48" s="30"/>
      <c r="F48" s="15"/>
    </row>
    <row r="49" spans="1:6" x14ac:dyDescent="0.2">
      <c r="A49" s="16"/>
      <c r="B49" s="9" t="s">
        <v>89</v>
      </c>
      <c r="C49" s="9"/>
      <c r="D49" s="15"/>
      <c r="E49" s="30"/>
      <c r="F49" s="15"/>
    </row>
    <row r="50" spans="1:6" x14ac:dyDescent="0.2">
      <c r="A50" s="16" t="s">
        <v>240</v>
      </c>
      <c r="B50" s="9" t="s">
        <v>225</v>
      </c>
      <c r="C50" s="9"/>
      <c r="D50" s="15"/>
      <c r="E50" s="30"/>
      <c r="F50" s="15"/>
    </row>
    <row r="51" spans="1:6" x14ac:dyDescent="0.2">
      <c r="A51" s="16"/>
      <c r="B51" s="9" t="s">
        <v>248</v>
      </c>
      <c r="C51" s="9" t="s">
        <v>226</v>
      </c>
      <c r="D51" s="22">
        <v>0</v>
      </c>
      <c r="E51" s="30"/>
      <c r="F51" s="15">
        <f>D51*E51</f>
        <v>0</v>
      </c>
    </row>
    <row r="52" spans="1:6" ht="13.5" thickBot="1" x14ac:dyDescent="0.25">
      <c r="A52" s="16"/>
      <c r="B52" s="4"/>
      <c r="C52" s="4"/>
      <c r="D52" s="4"/>
      <c r="E52" s="31"/>
      <c r="F52" s="4"/>
    </row>
    <row r="53" spans="1:6" ht="13.5" thickBot="1" x14ac:dyDescent="0.25">
      <c r="A53" s="11"/>
      <c r="B53" s="13" t="s">
        <v>5</v>
      </c>
      <c r="C53" s="12"/>
      <c r="D53" s="20"/>
      <c r="E53" s="32"/>
      <c r="F53" s="14">
        <f>SUM(F12:F52)</f>
        <v>0</v>
      </c>
    </row>
    <row r="54" spans="1:6" x14ac:dyDescent="0.2">
      <c r="A54" s="11"/>
      <c r="B54" s="9"/>
      <c r="F54" s="15"/>
    </row>
    <row r="55" spans="1:6" x14ac:dyDescent="0.2">
      <c r="A55" s="11"/>
      <c r="B55" s="9"/>
      <c r="F55" s="15"/>
    </row>
    <row r="56" spans="1:6" x14ac:dyDescent="0.2">
      <c r="A56" s="11"/>
      <c r="B56" s="9"/>
      <c r="F56" s="15"/>
    </row>
    <row r="57" spans="1:6" x14ac:dyDescent="0.2">
      <c r="A57" s="11"/>
      <c r="B57" s="9"/>
      <c r="F57" s="15"/>
    </row>
    <row r="58" spans="1:6" x14ac:dyDescent="0.2">
      <c r="A58" s="11" t="s">
        <v>100</v>
      </c>
      <c r="B58" s="10" t="s">
        <v>18</v>
      </c>
      <c r="F58" s="15"/>
    </row>
    <row r="59" spans="1:6" x14ac:dyDescent="0.2">
      <c r="A59" s="11"/>
      <c r="B59" s="10"/>
      <c r="F59" s="15"/>
    </row>
    <row r="60" spans="1:6" x14ac:dyDescent="0.2">
      <c r="A60" s="16"/>
      <c r="B60" s="9" t="s">
        <v>219</v>
      </c>
      <c r="C60" s="9"/>
      <c r="E60" s="30"/>
      <c r="F60" s="15"/>
    </row>
    <row r="61" spans="1:6" x14ac:dyDescent="0.2">
      <c r="A61" s="16" t="s">
        <v>101</v>
      </c>
      <c r="B61" s="9" t="s">
        <v>20</v>
      </c>
      <c r="C61" s="9"/>
      <c r="E61" s="30"/>
      <c r="F61" s="15"/>
    </row>
    <row r="62" spans="1:6" x14ac:dyDescent="0.2">
      <c r="A62" s="16"/>
      <c r="B62" s="9" t="s">
        <v>220</v>
      </c>
      <c r="C62" s="9"/>
      <c r="E62" s="30"/>
      <c r="F62" s="15"/>
    </row>
    <row r="63" spans="1:6" x14ac:dyDescent="0.2">
      <c r="A63" s="16"/>
      <c r="B63" s="9" t="s">
        <v>221</v>
      </c>
      <c r="C63" s="9" t="s">
        <v>21</v>
      </c>
      <c r="D63" s="2">
        <v>51</v>
      </c>
      <c r="E63" s="30"/>
      <c r="F63" s="15">
        <f>D63*E63</f>
        <v>0</v>
      </c>
    </row>
    <row r="64" spans="1:6" x14ac:dyDescent="0.2">
      <c r="A64" s="16"/>
      <c r="B64" s="9"/>
      <c r="C64" s="9"/>
      <c r="D64" s="2"/>
      <c r="E64" s="30"/>
      <c r="F64" s="15"/>
    </row>
    <row r="65" spans="1:6" x14ac:dyDescent="0.2">
      <c r="A65" s="16"/>
      <c r="B65" s="9" t="s">
        <v>222</v>
      </c>
      <c r="C65" s="9"/>
      <c r="E65" s="30"/>
      <c r="F65" s="15"/>
    </row>
    <row r="66" spans="1:6" x14ac:dyDescent="0.2">
      <c r="A66" s="16" t="s">
        <v>82</v>
      </c>
      <c r="B66" s="9" t="s">
        <v>223</v>
      </c>
      <c r="C66" s="9"/>
      <c r="E66" s="30"/>
      <c r="F66" s="15"/>
    </row>
    <row r="67" spans="1:6" x14ac:dyDescent="0.2">
      <c r="A67" s="16"/>
      <c r="B67" s="9" t="s">
        <v>224</v>
      </c>
      <c r="C67" s="9" t="s">
        <v>21</v>
      </c>
      <c r="D67" s="2">
        <v>48</v>
      </c>
      <c r="E67" s="30"/>
      <c r="F67" s="15">
        <f>D67*E67</f>
        <v>0</v>
      </c>
    </row>
    <row r="68" spans="1:6" x14ac:dyDescent="0.2">
      <c r="A68" s="16"/>
      <c r="B68" s="9"/>
      <c r="C68" s="9"/>
      <c r="E68" s="30"/>
      <c r="F68" s="15"/>
    </row>
    <row r="69" spans="1:6" x14ac:dyDescent="0.2">
      <c r="A69" s="16"/>
      <c r="B69" s="9" t="s">
        <v>22</v>
      </c>
      <c r="C69" s="9"/>
      <c r="E69" s="30"/>
      <c r="F69" s="15"/>
    </row>
    <row r="70" spans="1:6" x14ac:dyDescent="0.2">
      <c r="A70" s="16" t="s">
        <v>102</v>
      </c>
      <c r="B70" s="9" t="s">
        <v>23</v>
      </c>
      <c r="C70" s="9"/>
      <c r="E70" s="30"/>
      <c r="F70" s="15"/>
    </row>
    <row r="71" spans="1:6" x14ac:dyDescent="0.2">
      <c r="A71" s="16"/>
      <c r="B71" s="9" t="s">
        <v>24</v>
      </c>
      <c r="C71" s="9" t="s">
        <v>21</v>
      </c>
      <c r="D71" s="2">
        <v>108</v>
      </c>
      <c r="E71" s="30"/>
      <c r="F71" s="15">
        <f>D71*E71</f>
        <v>0</v>
      </c>
    </row>
    <row r="72" spans="1:6" x14ac:dyDescent="0.2">
      <c r="A72" s="16"/>
      <c r="B72" s="4"/>
    </row>
    <row r="73" spans="1:6" x14ac:dyDescent="0.2">
      <c r="A73" s="16"/>
      <c r="B73" s="9" t="s">
        <v>25</v>
      </c>
      <c r="C73" s="9"/>
      <c r="E73" s="30"/>
      <c r="F73" s="15"/>
    </row>
    <row r="74" spans="1:6" x14ac:dyDescent="0.2">
      <c r="A74" s="16" t="s">
        <v>103</v>
      </c>
      <c r="B74" s="9" t="s">
        <v>26</v>
      </c>
      <c r="C74" s="9"/>
      <c r="E74" s="30"/>
      <c r="F74" s="15"/>
    </row>
    <row r="75" spans="1:6" x14ac:dyDescent="0.2">
      <c r="A75" s="16"/>
      <c r="B75" s="9" t="s">
        <v>27</v>
      </c>
      <c r="C75" s="9"/>
      <c r="E75" s="30"/>
      <c r="F75" s="15"/>
    </row>
    <row r="76" spans="1:6" x14ac:dyDescent="0.2">
      <c r="A76" s="16"/>
      <c r="B76" s="9" t="s">
        <v>28</v>
      </c>
      <c r="C76" s="9"/>
      <c r="E76" s="30"/>
      <c r="F76" s="15"/>
    </row>
    <row r="77" spans="1:6" x14ac:dyDescent="0.2">
      <c r="A77" s="16"/>
      <c r="B77" s="9" t="s">
        <v>29</v>
      </c>
      <c r="C77" s="9"/>
      <c r="E77" s="30"/>
      <c r="F77" s="15"/>
    </row>
    <row r="78" spans="1:6" x14ac:dyDescent="0.2">
      <c r="A78" s="16"/>
      <c r="B78" s="9" t="s">
        <v>30</v>
      </c>
      <c r="C78" s="9"/>
      <c r="E78" s="30"/>
      <c r="F78" s="15"/>
    </row>
    <row r="79" spans="1:6" x14ac:dyDescent="0.2">
      <c r="A79" s="16"/>
      <c r="B79" s="9" t="s">
        <v>31</v>
      </c>
      <c r="C79" s="9" t="s">
        <v>21</v>
      </c>
      <c r="D79" s="2">
        <v>150</v>
      </c>
      <c r="E79" s="30"/>
      <c r="F79" s="15">
        <f>D79*E79</f>
        <v>0</v>
      </c>
    </row>
    <row r="80" spans="1:6" x14ac:dyDescent="0.2">
      <c r="A80" s="16"/>
      <c r="B80" s="9"/>
      <c r="C80" s="9"/>
      <c r="D80" s="2"/>
      <c r="E80" s="30"/>
      <c r="F80" s="15"/>
    </row>
    <row r="81" spans="1:6" x14ac:dyDescent="0.2">
      <c r="A81" s="16"/>
      <c r="B81" s="9" t="s">
        <v>32</v>
      </c>
      <c r="C81" s="9"/>
      <c r="E81" s="30"/>
      <c r="F81" s="15"/>
    </row>
    <row r="82" spans="1:6" x14ac:dyDescent="0.2">
      <c r="A82" s="16" t="s">
        <v>104</v>
      </c>
      <c r="B82" s="9" t="s">
        <v>33</v>
      </c>
      <c r="C82" s="9"/>
      <c r="E82" s="30"/>
      <c r="F82" s="15"/>
    </row>
    <row r="83" spans="1:6" x14ac:dyDescent="0.2">
      <c r="A83" s="16"/>
      <c r="B83" s="9" t="s">
        <v>34</v>
      </c>
      <c r="C83" s="9" t="s">
        <v>16</v>
      </c>
      <c r="D83" s="2">
        <v>300</v>
      </c>
      <c r="E83" s="30"/>
      <c r="F83" s="15">
        <f>D83*E83</f>
        <v>0</v>
      </c>
    </row>
    <row r="84" spans="1:6" x14ac:dyDescent="0.2">
      <c r="A84" s="16"/>
      <c r="B84" s="9"/>
      <c r="C84" s="9"/>
      <c r="E84" s="30"/>
      <c r="F84" s="15"/>
    </row>
    <row r="85" spans="1:6" x14ac:dyDescent="0.2">
      <c r="A85" s="16"/>
      <c r="B85" s="9" t="s">
        <v>35</v>
      </c>
      <c r="C85" s="9"/>
      <c r="E85" s="30"/>
      <c r="F85" s="15"/>
    </row>
    <row r="86" spans="1:6" x14ac:dyDescent="0.2">
      <c r="A86" s="16" t="s">
        <v>105</v>
      </c>
      <c r="B86" s="9" t="s">
        <v>36</v>
      </c>
      <c r="C86" s="9"/>
      <c r="E86" s="30"/>
      <c r="F86" s="15"/>
    </row>
    <row r="87" spans="1:6" x14ac:dyDescent="0.2">
      <c r="A87" s="16"/>
      <c r="B87" s="9" t="s">
        <v>37</v>
      </c>
      <c r="C87" s="9" t="s">
        <v>21</v>
      </c>
      <c r="D87" s="2">
        <v>5</v>
      </c>
      <c r="E87" s="30"/>
      <c r="F87" s="15">
        <f>D87*E87</f>
        <v>0</v>
      </c>
    </row>
    <row r="88" spans="1:6" x14ac:dyDescent="0.2">
      <c r="A88" s="16"/>
      <c r="B88" s="9"/>
      <c r="C88" s="9"/>
      <c r="E88" s="30"/>
      <c r="F88" s="15"/>
    </row>
    <row r="89" spans="1:6" x14ac:dyDescent="0.2">
      <c r="A89" s="16"/>
      <c r="B89" s="9" t="s">
        <v>87</v>
      </c>
      <c r="C89" s="9"/>
      <c r="E89" s="30"/>
      <c r="F89" s="15"/>
    </row>
    <row r="90" spans="1:6" x14ac:dyDescent="0.2">
      <c r="A90" s="16" t="s">
        <v>106</v>
      </c>
      <c r="B90" s="9" t="s">
        <v>38</v>
      </c>
      <c r="C90" s="9"/>
      <c r="E90" s="30"/>
      <c r="F90" s="15"/>
    </row>
    <row r="91" spans="1:6" x14ac:dyDescent="0.2">
      <c r="A91" s="16"/>
      <c r="B91" s="9" t="s">
        <v>88</v>
      </c>
      <c r="C91" s="9" t="s">
        <v>21</v>
      </c>
      <c r="D91" s="2">
        <v>110</v>
      </c>
      <c r="E91" s="30"/>
      <c r="F91" s="15">
        <f>D91*E91</f>
        <v>0</v>
      </c>
    </row>
    <row r="92" spans="1:6" x14ac:dyDescent="0.2">
      <c r="A92" s="16"/>
      <c r="B92" s="9"/>
      <c r="C92" s="9"/>
      <c r="E92" s="30"/>
      <c r="F92" s="15"/>
    </row>
    <row r="93" spans="1:6" x14ac:dyDescent="0.2">
      <c r="A93" s="16"/>
      <c r="B93" s="9" t="s">
        <v>39</v>
      </c>
      <c r="C93" s="9"/>
      <c r="E93" s="30"/>
      <c r="F93" s="15"/>
    </row>
    <row r="94" spans="1:6" x14ac:dyDescent="0.2">
      <c r="A94" s="16" t="s">
        <v>107</v>
      </c>
      <c r="B94" s="9" t="s">
        <v>40</v>
      </c>
      <c r="C94" s="9"/>
      <c r="E94" s="30"/>
      <c r="F94" s="15"/>
    </row>
    <row r="95" spans="1:6" x14ac:dyDescent="0.2">
      <c r="A95" s="16"/>
      <c r="B95" s="9" t="s">
        <v>41</v>
      </c>
      <c r="C95" s="9" t="s">
        <v>16</v>
      </c>
      <c r="D95" s="2">
        <v>15</v>
      </c>
      <c r="E95" s="30"/>
      <c r="F95" s="15">
        <f>D95*E95</f>
        <v>0</v>
      </c>
    </row>
    <row r="96" spans="1:6" x14ac:dyDescent="0.2">
      <c r="A96" s="16"/>
      <c r="B96" s="9"/>
      <c r="C96" s="9"/>
      <c r="E96" s="30"/>
      <c r="F96" s="15"/>
    </row>
    <row r="97" spans="1:6" x14ac:dyDescent="0.2">
      <c r="A97" s="16"/>
      <c r="B97" s="9" t="s">
        <v>42</v>
      </c>
      <c r="C97" s="9"/>
      <c r="E97" s="30"/>
      <c r="F97" s="15"/>
    </row>
    <row r="98" spans="1:6" x14ac:dyDescent="0.2">
      <c r="A98" s="16" t="s">
        <v>241</v>
      </c>
      <c r="B98" s="9" t="s">
        <v>43</v>
      </c>
      <c r="C98" s="9" t="s">
        <v>16</v>
      </c>
      <c r="D98" s="2">
        <v>15</v>
      </c>
      <c r="E98" s="30"/>
      <c r="F98" s="15">
        <f>D98*E98</f>
        <v>0</v>
      </c>
    </row>
    <row r="99" spans="1:6" x14ac:dyDescent="0.2">
      <c r="A99" s="16"/>
      <c r="B99" s="9"/>
      <c r="C99" s="9"/>
      <c r="D99" s="2"/>
      <c r="E99" s="30"/>
      <c r="F99" s="15"/>
    </row>
    <row r="100" spans="1:6" x14ac:dyDescent="0.2">
      <c r="A100" s="16"/>
      <c r="B100" s="9" t="s">
        <v>227</v>
      </c>
      <c r="C100" s="9"/>
      <c r="D100"/>
      <c r="E100" s="30"/>
      <c r="F100" s="15"/>
    </row>
    <row r="101" spans="1:6" x14ac:dyDescent="0.2">
      <c r="A101" s="16" t="s">
        <v>242</v>
      </c>
      <c r="B101" s="9" t="s">
        <v>228</v>
      </c>
      <c r="C101" s="9"/>
      <c r="D101"/>
      <c r="E101" s="30"/>
      <c r="F101" s="15"/>
    </row>
    <row r="102" spans="1:6" x14ac:dyDescent="0.2">
      <c r="A102" s="16"/>
      <c r="B102" s="9" t="s">
        <v>229</v>
      </c>
      <c r="C102" s="9" t="s">
        <v>230</v>
      </c>
      <c r="D102" s="2">
        <v>23</v>
      </c>
      <c r="E102" s="30"/>
      <c r="F102" s="15">
        <f>D102*E102</f>
        <v>0</v>
      </c>
    </row>
    <row r="103" spans="1:6" x14ac:dyDescent="0.2">
      <c r="A103" s="16"/>
      <c r="B103" s="9"/>
      <c r="C103" s="9"/>
      <c r="E103" s="30"/>
      <c r="F103" s="15"/>
    </row>
    <row r="104" spans="1:6" x14ac:dyDescent="0.2">
      <c r="A104" s="16"/>
      <c r="B104" s="9" t="s">
        <v>227</v>
      </c>
      <c r="C104" s="9"/>
      <c r="D104" s="26"/>
      <c r="E104" s="30"/>
      <c r="F104" s="15"/>
    </row>
    <row r="105" spans="1:6" x14ac:dyDescent="0.2">
      <c r="A105" s="16" t="s">
        <v>243</v>
      </c>
      <c r="B105" s="9" t="s">
        <v>228</v>
      </c>
      <c r="C105" s="9"/>
      <c r="D105" s="26"/>
      <c r="E105" s="30"/>
      <c r="F105" s="15"/>
    </row>
    <row r="106" spans="1:6" x14ac:dyDescent="0.2">
      <c r="A106" s="16"/>
      <c r="B106" s="9" t="s">
        <v>231</v>
      </c>
      <c r="C106" s="9" t="s">
        <v>230</v>
      </c>
      <c r="D106" s="2">
        <v>0.7</v>
      </c>
      <c r="E106" s="30"/>
      <c r="F106" s="15">
        <f>D106*E106</f>
        <v>0</v>
      </c>
    </row>
    <row r="107" spans="1:6" x14ac:dyDescent="0.2">
      <c r="A107" s="16"/>
      <c r="B107" s="9"/>
      <c r="C107" s="9"/>
      <c r="E107" s="30"/>
      <c r="F107" s="15"/>
    </row>
    <row r="108" spans="1:6" x14ac:dyDescent="0.2">
      <c r="A108" s="16"/>
      <c r="B108" s="9" t="s">
        <v>227</v>
      </c>
      <c r="C108" s="9"/>
      <c r="E108" s="30"/>
      <c r="F108" s="15"/>
    </row>
    <row r="109" spans="1:6" x14ac:dyDescent="0.2">
      <c r="A109" s="16" t="s">
        <v>244</v>
      </c>
      <c r="B109" s="9" t="s">
        <v>228</v>
      </c>
      <c r="C109" s="9"/>
      <c r="D109" s="26"/>
      <c r="E109" s="30"/>
      <c r="F109" s="15"/>
    </row>
    <row r="110" spans="1:6" x14ac:dyDescent="0.2">
      <c r="A110" s="16"/>
      <c r="B110" s="9" t="s">
        <v>232</v>
      </c>
      <c r="C110" s="9" t="s">
        <v>230</v>
      </c>
      <c r="D110" s="2">
        <v>205</v>
      </c>
      <c r="E110" s="30"/>
      <c r="F110" s="15">
        <f>D110*E110</f>
        <v>0</v>
      </c>
    </row>
    <row r="111" spans="1:6" x14ac:dyDescent="0.2">
      <c r="A111" s="16"/>
      <c r="B111" s="9"/>
      <c r="C111" s="9"/>
      <c r="D111" s="2"/>
      <c r="E111" s="30"/>
      <c r="F111" s="15"/>
    </row>
    <row r="112" spans="1:6" x14ac:dyDescent="0.2">
      <c r="A112" s="16"/>
      <c r="B112" s="9"/>
      <c r="C112" s="9"/>
      <c r="D112" s="2"/>
      <c r="E112" s="30"/>
      <c r="F112" s="15"/>
    </row>
    <row r="113" spans="1:6" x14ac:dyDescent="0.2">
      <c r="A113" s="16"/>
      <c r="B113" s="9" t="s">
        <v>233</v>
      </c>
      <c r="C113" s="9"/>
      <c r="D113" s="2"/>
      <c r="E113" s="30"/>
      <c r="F113" s="15"/>
    </row>
    <row r="114" spans="1:6" x14ac:dyDescent="0.2">
      <c r="A114" s="16" t="s">
        <v>245</v>
      </c>
      <c r="B114" s="9" t="s">
        <v>234</v>
      </c>
      <c r="C114" s="4"/>
      <c r="D114" s="4"/>
      <c r="E114" s="31"/>
      <c r="F114" s="4"/>
    </row>
    <row r="115" spans="1:6" x14ac:dyDescent="0.2">
      <c r="A115" s="16"/>
      <c r="B115" s="9" t="s">
        <v>235</v>
      </c>
      <c r="C115" s="9"/>
      <c r="D115" s="2"/>
      <c r="E115" s="30"/>
      <c r="F115" s="15"/>
    </row>
    <row r="116" spans="1:6" x14ac:dyDescent="0.2">
      <c r="A116" s="16"/>
      <c r="B116" s="9" t="s">
        <v>206</v>
      </c>
      <c r="C116" s="9"/>
      <c r="D116" s="2"/>
      <c r="E116" s="30"/>
      <c r="F116" s="15"/>
    </row>
    <row r="117" spans="1:6" x14ac:dyDescent="0.2">
      <c r="A117" s="16"/>
      <c r="B117" s="9" t="s">
        <v>207</v>
      </c>
      <c r="C117" s="9" t="s">
        <v>230</v>
      </c>
      <c r="D117" s="2">
        <v>205</v>
      </c>
      <c r="E117" s="30"/>
      <c r="F117" s="15">
        <f>D117*E117</f>
        <v>0</v>
      </c>
    </row>
    <row r="118" spans="1:6" x14ac:dyDescent="0.2">
      <c r="A118" s="16"/>
      <c r="B118" s="9"/>
      <c r="C118" s="9"/>
      <c r="E118" s="30"/>
      <c r="F118" s="15"/>
    </row>
    <row r="119" spans="1:6" x14ac:dyDescent="0.2">
      <c r="A119" s="16"/>
      <c r="B119" s="9" t="s">
        <v>236</v>
      </c>
      <c r="C119" s="9"/>
      <c r="E119" s="30"/>
      <c r="F119" s="15"/>
    </row>
    <row r="120" spans="1:6" x14ac:dyDescent="0.2">
      <c r="A120" s="16" t="s">
        <v>246</v>
      </c>
      <c r="B120" s="9" t="s">
        <v>237</v>
      </c>
      <c r="C120" s="4"/>
      <c r="D120" s="27"/>
      <c r="E120" s="31"/>
      <c r="F120" s="4"/>
    </row>
    <row r="121" spans="1:6" x14ac:dyDescent="0.2">
      <c r="A121" s="16"/>
      <c r="B121" s="9" t="s">
        <v>235</v>
      </c>
      <c r="C121" s="9"/>
      <c r="E121" s="30"/>
      <c r="F121" s="15"/>
    </row>
    <row r="122" spans="1:6" x14ac:dyDescent="0.2">
      <c r="A122" s="16"/>
      <c r="B122" s="9" t="s">
        <v>206</v>
      </c>
      <c r="C122" s="9"/>
      <c r="E122" s="30"/>
      <c r="F122" s="15"/>
    </row>
    <row r="123" spans="1:6" x14ac:dyDescent="0.2">
      <c r="A123" s="16"/>
      <c r="B123" s="9" t="s">
        <v>207</v>
      </c>
      <c r="C123" s="9" t="s">
        <v>230</v>
      </c>
      <c r="D123" s="2">
        <v>23</v>
      </c>
      <c r="E123" s="30"/>
      <c r="F123" s="15">
        <f>D123*E123</f>
        <v>0</v>
      </c>
    </row>
    <row r="124" spans="1:6" x14ac:dyDescent="0.2">
      <c r="A124" s="16"/>
      <c r="B124" s="9"/>
      <c r="C124" s="9"/>
      <c r="D124" s="2"/>
      <c r="E124" s="30"/>
      <c r="F124" s="15"/>
    </row>
    <row r="125" spans="1:6" x14ac:dyDescent="0.2">
      <c r="A125" s="16"/>
      <c r="B125" s="9" t="s">
        <v>89</v>
      </c>
      <c r="C125" s="9"/>
      <c r="D125" s="2"/>
      <c r="E125" s="30"/>
      <c r="F125" s="15"/>
    </row>
    <row r="126" spans="1:6" x14ac:dyDescent="0.2">
      <c r="A126" s="16" t="s">
        <v>247</v>
      </c>
      <c r="B126" s="9" t="s">
        <v>238</v>
      </c>
      <c r="C126" s="4"/>
      <c r="D126" s="4"/>
      <c r="E126" s="31"/>
      <c r="F126" s="4"/>
    </row>
    <row r="127" spans="1:6" x14ac:dyDescent="0.2">
      <c r="A127" s="16"/>
      <c r="B127" s="9" t="s">
        <v>235</v>
      </c>
      <c r="C127" s="9"/>
      <c r="D127" s="2"/>
      <c r="E127" s="30"/>
      <c r="F127" s="15"/>
    </row>
    <row r="128" spans="1:6" x14ac:dyDescent="0.2">
      <c r="A128" s="16"/>
      <c r="B128" s="9" t="s">
        <v>206</v>
      </c>
      <c r="C128" s="9"/>
      <c r="D128" s="2"/>
      <c r="E128" s="30"/>
      <c r="F128" s="15"/>
    </row>
    <row r="129" spans="1:6" x14ac:dyDescent="0.2">
      <c r="A129" s="16"/>
      <c r="B129" s="9" t="s">
        <v>239</v>
      </c>
      <c r="C129" s="9" t="s">
        <v>230</v>
      </c>
      <c r="D129" s="2">
        <v>0.7</v>
      </c>
      <c r="E129" s="30"/>
      <c r="F129" s="15">
        <f>D129*E129</f>
        <v>0</v>
      </c>
    </row>
    <row r="130" spans="1:6" ht="13.5" thickBot="1" x14ac:dyDescent="0.25">
      <c r="A130" s="16"/>
      <c r="B130" s="9"/>
      <c r="C130" s="9"/>
      <c r="D130" s="2"/>
      <c r="E130" s="30"/>
      <c r="F130" s="15"/>
    </row>
    <row r="131" spans="1:6" ht="13.5" thickBot="1" x14ac:dyDescent="0.25">
      <c r="A131" s="11"/>
      <c r="B131" s="13" t="s">
        <v>19</v>
      </c>
      <c r="C131" s="12"/>
      <c r="D131" s="20"/>
      <c r="E131" s="32"/>
      <c r="F131" s="14">
        <f>SUM(F58:F130)</f>
        <v>0</v>
      </c>
    </row>
    <row r="132" spans="1:6" x14ac:dyDescent="0.2">
      <c r="A132" s="11"/>
      <c r="B132" s="9"/>
      <c r="F132" s="15"/>
    </row>
    <row r="133" spans="1:6" x14ac:dyDescent="0.2">
      <c r="A133" s="11" t="s">
        <v>108</v>
      </c>
      <c r="B133" s="10" t="s">
        <v>44</v>
      </c>
      <c r="F133" s="15"/>
    </row>
    <row r="134" spans="1:6" x14ac:dyDescent="0.2">
      <c r="A134" s="11"/>
      <c r="B134" s="10"/>
      <c r="F134" s="15"/>
    </row>
    <row r="135" spans="1:6" x14ac:dyDescent="0.2">
      <c r="A135" s="16"/>
      <c r="B135" s="9" t="s">
        <v>48</v>
      </c>
      <c r="C135" s="9"/>
      <c r="E135" s="30"/>
      <c r="F135" s="15"/>
    </row>
    <row r="136" spans="1:6" x14ac:dyDescent="0.2">
      <c r="A136" s="16" t="s">
        <v>109</v>
      </c>
      <c r="B136" s="9" t="s">
        <v>46</v>
      </c>
      <c r="C136" s="9"/>
      <c r="E136" s="30"/>
      <c r="F136" s="15"/>
    </row>
    <row r="137" spans="1:6" x14ac:dyDescent="0.2">
      <c r="A137" s="16"/>
      <c r="B137" s="9" t="s">
        <v>47</v>
      </c>
      <c r="C137" s="9"/>
      <c r="E137" s="30"/>
      <c r="F137" s="15"/>
    </row>
    <row r="138" spans="1:6" x14ac:dyDescent="0.2">
      <c r="A138" s="16"/>
      <c r="B138" s="9" t="s">
        <v>49</v>
      </c>
      <c r="C138" s="9" t="s">
        <v>21</v>
      </c>
      <c r="D138" s="2">
        <v>65</v>
      </c>
      <c r="E138" s="30"/>
      <c r="F138" s="15">
        <f>D138*E138</f>
        <v>0</v>
      </c>
    </row>
    <row r="139" spans="1:6" x14ac:dyDescent="0.2">
      <c r="A139" s="16"/>
      <c r="B139" s="9"/>
      <c r="C139" s="9"/>
      <c r="E139" s="30"/>
      <c r="F139" s="15"/>
    </row>
    <row r="140" spans="1:6" x14ac:dyDescent="0.2">
      <c r="A140" s="16"/>
      <c r="B140" s="9" t="s">
        <v>54</v>
      </c>
      <c r="C140" s="9"/>
      <c r="E140" s="30"/>
      <c r="F140" s="15"/>
    </row>
    <row r="141" spans="1:6" x14ac:dyDescent="0.2">
      <c r="A141" s="16" t="s">
        <v>110</v>
      </c>
      <c r="B141" s="9" t="s">
        <v>50</v>
      </c>
      <c r="C141" s="9"/>
      <c r="E141" s="30"/>
      <c r="F141" s="15"/>
    </row>
    <row r="142" spans="1:6" x14ac:dyDescent="0.2">
      <c r="A142" s="16"/>
      <c r="B142" s="9" t="s">
        <v>51</v>
      </c>
      <c r="C142" s="9"/>
      <c r="E142" s="30"/>
      <c r="F142" s="15"/>
    </row>
    <row r="143" spans="1:6" x14ac:dyDescent="0.2">
      <c r="A143" s="16"/>
      <c r="B143" s="9" t="s">
        <v>52</v>
      </c>
      <c r="C143" s="9"/>
      <c r="E143" s="30"/>
      <c r="F143" s="15"/>
    </row>
    <row r="144" spans="1:6" x14ac:dyDescent="0.2">
      <c r="A144" s="16"/>
      <c r="B144" s="9" t="s">
        <v>53</v>
      </c>
      <c r="C144" s="9"/>
      <c r="E144" s="30"/>
      <c r="F144" s="15"/>
    </row>
    <row r="145" spans="1:6" x14ac:dyDescent="0.2">
      <c r="A145" s="16"/>
      <c r="B145" s="9" t="s">
        <v>55</v>
      </c>
      <c r="C145" s="9"/>
      <c r="E145" s="30"/>
      <c r="F145" s="15"/>
    </row>
    <row r="146" spans="1:6" x14ac:dyDescent="0.2">
      <c r="A146" s="16"/>
      <c r="B146" s="9" t="s">
        <v>56</v>
      </c>
      <c r="C146" s="9" t="s">
        <v>16</v>
      </c>
      <c r="D146" s="2">
        <v>260</v>
      </c>
      <c r="E146" s="30"/>
      <c r="F146" s="15">
        <f>D146*E146</f>
        <v>0</v>
      </c>
    </row>
    <row r="147" spans="1:6" x14ac:dyDescent="0.2">
      <c r="A147" s="16"/>
      <c r="B147" s="9"/>
      <c r="C147" s="9"/>
      <c r="D147" s="2"/>
      <c r="E147" s="30"/>
      <c r="F147" s="15"/>
    </row>
    <row r="148" spans="1:6" x14ac:dyDescent="0.2">
      <c r="A148" s="16"/>
      <c r="B148" s="9" t="s">
        <v>189</v>
      </c>
      <c r="C148" s="9"/>
      <c r="D148" s="15"/>
      <c r="E148" s="30"/>
      <c r="F148" s="15"/>
    </row>
    <row r="149" spans="1:6" x14ac:dyDescent="0.2">
      <c r="A149" s="16" t="s">
        <v>111</v>
      </c>
      <c r="B149" s="9" t="s">
        <v>190</v>
      </c>
      <c r="C149" s="9"/>
      <c r="D149" s="15"/>
      <c r="E149" s="30"/>
      <c r="F149" s="15"/>
    </row>
    <row r="150" spans="1:6" x14ac:dyDescent="0.2">
      <c r="A150" s="16"/>
      <c r="B150" s="9" t="s">
        <v>191</v>
      </c>
      <c r="C150" s="9"/>
      <c r="D150" s="15"/>
      <c r="E150" s="30"/>
      <c r="F150" s="15"/>
    </row>
    <row r="151" spans="1:6" x14ac:dyDescent="0.2">
      <c r="A151" s="16"/>
      <c r="B151" s="9" t="s">
        <v>192</v>
      </c>
      <c r="C151" s="9"/>
      <c r="D151" s="15"/>
      <c r="E151" s="30"/>
      <c r="F151" s="15"/>
    </row>
    <row r="152" spans="1:6" x14ac:dyDescent="0.2">
      <c r="A152" s="16"/>
      <c r="B152" s="9" t="s">
        <v>193</v>
      </c>
      <c r="C152" s="9" t="s">
        <v>16</v>
      </c>
      <c r="D152" s="15">
        <v>90</v>
      </c>
      <c r="E152" s="30"/>
      <c r="F152" s="15">
        <f>D152*E152</f>
        <v>0</v>
      </c>
    </row>
    <row r="153" spans="1:6" x14ac:dyDescent="0.2">
      <c r="A153" s="16"/>
      <c r="B153" s="9"/>
      <c r="C153" s="9"/>
      <c r="D153" s="22"/>
      <c r="E153" s="30"/>
      <c r="F153" s="15"/>
    </row>
    <row r="154" spans="1:6" x14ac:dyDescent="0.2">
      <c r="A154" s="16"/>
      <c r="B154" s="9" t="s">
        <v>194</v>
      </c>
      <c r="C154" s="9"/>
      <c r="D154" s="22"/>
      <c r="E154" s="30"/>
      <c r="F154" s="15"/>
    </row>
    <row r="155" spans="1:6" x14ac:dyDescent="0.2">
      <c r="A155" s="16" t="s">
        <v>112</v>
      </c>
      <c r="B155" s="9" t="s">
        <v>50</v>
      </c>
      <c r="C155" s="9"/>
      <c r="D155" s="22"/>
      <c r="E155" s="30"/>
      <c r="F155" s="15"/>
    </row>
    <row r="156" spans="1:6" x14ac:dyDescent="0.2">
      <c r="A156" s="16"/>
      <c r="B156" s="9" t="s">
        <v>51</v>
      </c>
      <c r="C156" s="9"/>
      <c r="D156" s="22"/>
      <c r="E156" s="30"/>
      <c r="F156" s="15"/>
    </row>
    <row r="157" spans="1:6" x14ac:dyDescent="0.2">
      <c r="A157" s="16"/>
      <c r="B157" s="9" t="s">
        <v>195</v>
      </c>
      <c r="C157" s="9"/>
      <c r="D157" s="22"/>
      <c r="E157" s="30"/>
      <c r="F157" s="15"/>
    </row>
    <row r="158" spans="1:6" x14ac:dyDescent="0.2">
      <c r="A158" s="16"/>
      <c r="B158" s="9" t="s">
        <v>196</v>
      </c>
      <c r="C158" s="9" t="s">
        <v>16</v>
      </c>
      <c r="D158" s="15">
        <v>125</v>
      </c>
      <c r="E158" s="30"/>
      <c r="F158" s="15">
        <f>D158*E158</f>
        <v>0</v>
      </c>
    </row>
    <row r="159" spans="1:6" x14ac:dyDescent="0.2">
      <c r="A159" s="16"/>
      <c r="B159" s="9"/>
      <c r="C159" s="9"/>
      <c r="D159" s="2"/>
      <c r="E159" s="30"/>
      <c r="F159" s="15"/>
    </row>
    <row r="160" spans="1:6" x14ac:dyDescent="0.2">
      <c r="A160" s="16"/>
      <c r="B160" s="9" t="s">
        <v>131</v>
      </c>
      <c r="C160" s="9"/>
      <c r="E160" s="30"/>
      <c r="F160" s="15"/>
    </row>
    <row r="161" spans="1:6" x14ac:dyDescent="0.2">
      <c r="A161" s="16" t="s">
        <v>113</v>
      </c>
      <c r="B161" s="9" t="s">
        <v>57</v>
      </c>
      <c r="C161" s="9"/>
      <c r="E161" s="30"/>
      <c r="F161" s="15"/>
    </row>
    <row r="162" spans="1:6" x14ac:dyDescent="0.2">
      <c r="A162" s="16"/>
      <c r="B162" s="9" t="s">
        <v>130</v>
      </c>
      <c r="C162" s="9"/>
      <c r="E162" s="30"/>
      <c r="F162" s="15"/>
    </row>
    <row r="163" spans="1:6" x14ac:dyDescent="0.2">
      <c r="A163" s="16"/>
      <c r="B163" s="9" t="s">
        <v>59</v>
      </c>
      <c r="C163" s="9"/>
      <c r="E163" s="30"/>
      <c r="F163" s="15"/>
    </row>
    <row r="164" spans="1:6" x14ac:dyDescent="0.2">
      <c r="A164" s="16"/>
      <c r="B164" s="9" t="s">
        <v>132</v>
      </c>
      <c r="C164" s="9" t="s">
        <v>17</v>
      </c>
      <c r="D164" s="2">
        <v>50</v>
      </c>
      <c r="E164" s="30"/>
      <c r="F164" s="15">
        <f>D164*E164</f>
        <v>0</v>
      </c>
    </row>
    <row r="165" spans="1:6" x14ac:dyDescent="0.2">
      <c r="A165" s="16"/>
      <c r="B165" s="9"/>
      <c r="C165" s="9"/>
      <c r="D165" s="2"/>
      <c r="E165" s="30"/>
      <c r="F165" s="15"/>
    </row>
    <row r="166" spans="1:6" x14ac:dyDescent="0.2">
      <c r="A166" s="16"/>
      <c r="B166" s="9"/>
      <c r="C166" s="9"/>
      <c r="D166" s="2"/>
      <c r="E166" s="30"/>
      <c r="F166" s="15"/>
    </row>
    <row r="167" spans="1:6" x14ac:dyDescent="0.2">
      <c r="A167" s="16"/>
      <c r="B167" s="9"/>
      <c r="C167" s="9"/>
      <c r="D167" s="2"/>
      <c r="E167" s="30"/>
      <c r="F167" s="15"/>
    </row>
    <row r="168" spans="1:6" x14ac:dyDescent="0.2">
      <c r="A168" s="16"/>
      <c r="B168" s="9"/>
      <c r="C168" s="9"/>
      <c r="E168" s="30"/>
      <c r="F168" s="15"/>
    </row>
    <row r="169" spans="1:6" x14ac:dyDescent="0.2">
      <c r="A169" s="16"/>
      <c r="B169" s="9" t="s">
        <v>60</v>
      </c>
      <c r="C169" s="9"/>
      <c r="E169" s="30"/>
      <c r="F169" s="15"/>
    </row>
    <row r="170" spans="1:6" x14ac:dyDescent="0.2">
      <c r="A170" s="16" t="s">
        <v>202</v>
      </c>
      <c r="B170" s="9" t="s">
        <v>57</v>
      </c>
      <c r="C170" s="9"/>
      <c r="E170" s="30"/>
      <c r="F170" s="15"/>
    </row>
    <row r="171" spans="1:6" x14ac:dyDescent="0.2">
      <c r="A171" s="16"/>
      <c r="B171" s="9" t="s">
        <v>58</v>
      </c>
      <c r="C171" s="9"/>
      <c r="E171" s="30"/>
      <c r="F171" s="15"/>
    </row>
    <row r="172" spans="1:6" x14ac:dyDescent="0.2">
      <c r="A172" s="16"/>
      <c r="B172" s="9" t="s">
        <v>59</v>
      </c>
      <c r="C172" s="9"/>
      <c r="E172" s="30"/>
      <c r="F172" s="15"/>
    </row>
    <row r="173" spans="1:6" x14ac:dyDescent="0.2">
      <c r="A173" s="16"/>
      <c r="B173" s="9" t="s">
        <v>61</v>
      </c>
      <c r="C173" s="9" t="s">
        <v>17</v>
      </c>
      <c r="D173" s="2">
        <v>180</v>
      </c>
      <c r="E173" s="30"/>
      <c r="F173" s="15">
        <f>D173*E173</f>
        <v>0</v>
      </c>
    </row>
    <row r="174" spans="1:6" x14ac:dyDescent="0.2">
      <c r="A174" s="16"/>
      <c r="B174" s="9"/>
      <c r="C174" s="9"/>
      <c r="D174" s="2"/>
      <c r="E174" s="30"/>
      <c r="F174" s="15"/>
    </row>
    <row r="175" spans="1:6" x14ac:dyDescent="0.2">
      <c r="A175" s="16"/>
      <c r="B175" s="9" t="s">
        <v>129</v>
      </c>
      <c r="C175" s="9"/>
      <c r="E175" s="30"/>
      <c r="F175" s="15"/>
    </row>
    <row r="176" spans="1:6" x14ac:dyDescent="0.2">
      <c r="A176" s="16" t="s">
        <v>203</v>
      </c>
      <c r="B176" s="9" t="s">
        <v>57</v>
      </c>
      <c r="C176" s="9"/>
      <c r="E176" s="30"/>
      <c r="F176" s="15"/>
    </row>
    <row r="177" spans="1:6" x14ac:dyDescent="0.2">
      <c r="A177" s="16"/>
      <c r="B177" s="9" t="s">
        <v>130</v>
      </c>
      <c r="C177" s="9"/>
      <c r="E177" s="30"/>
      <c r="F177" s="15"/>
    </row>
    <row r="178" spans="1:6" x14ac:dyDescent="0.2">
      <c r="A178" s="16"/>
      <c r="B178" s="9" t="s">
        <v>59</v>
      </c>
      <c r="C178" s="9"/>
      <c r="E178" s="30"/>
      <c r="F178" s="15"/>
    </row>
    <row r="179" spans="1:6" x14ac:dyDescent="0.2">
      <c r="A179" s="16"/>
      <c r="B179" s="9" t="s">
        <v>61</v>
      </c>
      <c r="C179" s="9" t="s">
        <v>17</v>
      </c>
      <c r="D179" s="2">
        <v>18</v>
      </c>
      <c r="E179" s="30"/>
      <c r="F179" s="15">
        <f>D179*E179</f>
        <v>0</v>
      </c>
    </row>
    <row r="180" spans="1:6" ht="13.5" thickBot="1" x14ac:dyDescent="0.25">
      <c r="A180" s="16"/>
      <c r="B180" s="9"/>
      <c r="C180" s="9"/>
      <c r="D180" s="2"/>
      <c r="E180" s="30"/>
      <c r="F180" s="15"/>
    </row>
    <row r="181" spans="1:6" ht="13.5" thickBot="1" x14ac:dyDescent="0.25">
      <c r="A181" s="11"/>
      <c r="B181" s="13" t="s">
        <v>45</v>
      </c>
      <c r="C181" s="12"/>
      <c r="D181" s="20"/>
      <c r="E181" s="32"/>
      <c r="F181" s="14">
        <f>SUM(F133:F180)</f>
        <v>0</v>
      </c>
    </row>
    <row r="182" spans="1:6" x14ac:dyDescent="0.2">
      <c r="A182" s="11"/>
      <c r="B182" s="9"/>
      <c r="F182" s="15"/>
    </row>
    <row r="183" spans="1:6" x14ac:dyDescent="0.2">
      <c r="A183" s="11" t="s">
        <v>114</v>
      </c>
      <c r="B183" s="10" t="s">
        <v>62</v>
      </c>
      <c r="F183" s="15"/>
    </row>
    <row r="184" spans="1:6" x14ac:dyDescent="0.2">
      <c r="A184" s="11"/>
      <c r="B184" s="10"/>
      <c r="F184" s="15"/>
    </row>
    <row r="185" spans="1:6" x14ac:dyDescent="0.2">
      <c r="A185" s="16"/>
      <c r="B185" s="9" t="s">
        <v>197</v>
      </c>
      <c r="C185" s="9"/>
      <c r="E185" s="30"/>
      <c r="F185" s="15"/>
    </row>
    <row r="186" spans="1:6" x14ac:dyDescent="0.2">
      <c r="A186" s="16" t="s">
        <v>115</v>
      </c>
      <c r="B186" s="9" t="s">
        <v>198</v>
      </c>
      <c r="C186" s="9"/>
      <c r="E186" s="30"/>
      <c r="F186" s="15"/>
    </row>
    <row r="187" spans="1:6" x14ac:dyDescent="0.2">
      <c r="A187" s="16"/>
      <c r="B187" s="9" t="s">
        <v>199</v>
      </c>
      <c r="C187" s="9"/>
      <c r="E187" s="30"/>
      <c r="F187" s="15"/>
    </row>
    <row r="188" spans="1:6" x14ac:dyDescent="0.2">
      <c r="A188" s="16"/>
      <c r="B188" s="9" t="s">
        <v>200</v>
      </c>
      <c r="C188" s="9"/>
      <c r="E188" s="30"/>
      <c r="F188" s="15"/>
    </row>
    <row r="189" spans="1:6" x14ac:dyDescent="0.2">
      <c r="A189" s="16"/>
      <c r="B189" s="9" t="s">
        <v>201</v>
      </c>
      <c r="C189" s="9" t="s">
        <v>17</v>
      </c>
      <c r="D189" s="2">
        <v>180</v>
      </c>
      <c r="E189" s="30"/>
      <c r="F189" s="15">
        <f>D189*E189</f>
        <v>0</v>
      </c>
    </row>
    <row r="190" spans="1:6" x14ac:dyDescent="0.2">
      <c r="A190" s="11"/>
      <c r="B190" s="10"/>
      <c r="F190" s="15"/>
    </row>
    <row r="191" spans="1:6" x14ac:dyDescent="0.2">
      <c r="A191" s="16"/>
      <c r="B191" s="9" t="s">
        <v>133</v>
      </c>
      <c r="C191" s="9"/>
      <c r="D191" s="22"/>
      <c r="E191" s="30"/>
      <c r="F191" s="15"/>
    </row>
    <row r="192" spans="1:6" x14ac:dyDescent="0.2">
      <c r="A192" s="16" t="s">
        <v>116</v>
      </c>
      <c r="B192" s="9" t="s">
        <v>134</v>
      </c>
      <c r="C192" s="9"/>
      <c r="D192" s="22"/>
      <c r="E192" s="30"/>
      <c r="F192" s="15"/>
    </row>
    <row r="193" spans="1:7" x14ac:dyDescent="0.2">
      <c r="A193" s="16"/>
      <c r="B193" s="9" t="s">
        <v>135</v>
      </c>
      <c r="C193" s="9"/>
      <c r="D193" s="22"/>
      <c r="E193" s="30"/>
      <c r="F193" s="15"/>
    </row>
    <row r="194" spans="1:7" x14ac:dyDescent="0.2">
      <c r="A194" s="16"/>
      <c r="B194" s="9" t="s">
        <v>136</v>
      </c>
      <c r="C194" s="9"/>
      <c r="D194" s="22"/>
      <c r="E194" s="30"/>
      <c r="F194" s="15"/>
    </row>
    <row r="195" spans="1:7" x14ac:dyDescent="0.2">
      <c r="A195" s="16"/>
      <c r="B195" s="9" t="s">
        <v>137</v>
      </c>
      <c r="C195" s="9" t="s">
        <v>17</v>
      </c>
      <c r="D195" s="15">
        <v>15</v>
      </c>
      <c r="E195" s="30"/>
      <c r="F195" s="15">
        <f>D195*E195</f>
        <v>0</v>
      </c>
    </row>
    <row r="196" spans="1:7" x14ac:dyDescent="0.2">
      <c r="A196" s="16"/>
      <c r="B196" s="9"/>
      <c r="C196" s="9"/>
      <c r="D196" s="22"/>
      <c r="E196" s="30"/>
      <c r="F196" s="15"/>
      <c r="G196"/>
    </row>
    <row r="197" spans="1:7" x14ac:dyDescent="0.2">
      <c r="B197" s="9" t="s">
        <v>139</v>
      </c>
      <c r="C197" s="9"/>
      <c r="D197" s="22"/>
      <c r="E197" s="30"/>
      <c r="F197" s="15"/>
      <c r="G197"/>
    </row>
    <row r="198" spans="1:7" x14ac:dyDescent="0.2">
      <c r="A198" s="3" t="s">
        <v>182</v>
      </c>
      <c r="B198" s="9" t="s">
        <v>141</v>
      </c>
      <c r="C198" s="9"/>
      <c r="D198" s="22"/>
      <c r="E198" s="30"/>
      <c r="F198" s="15"/>
      <c r="G198"/>
    </row>
    <row r="199" spans="1:7" x14ac:dyDescent="0.2">
      <c r="B199" s="9" t="s">
        <v>142</v>
      </c>
      <c r="C199" s="9"/>
      <c r="D199" s="22"/>
      <c r="E199" s="30"/>
      <c r="F199" s="15"/>
      <c r="G199"/>
    </row>
    <row r="200" spans="1:7" x14ac:dyDescent="0.2">
      <c r="B200" s="9" t="s">
        <v>143</v>
      </c>
      <c r="C200" s="9"/>
      <c r="D200" s="22"/>
      <c r="E200" s="30"/>
      <c r="F200" s="15"/>
      <c r="G200"/>
    </row>
    <row r="201" spans="1:7" x14ac:dyDescent="0.2">
      <c r="B201" s="9" t="s">
        <v>144</v>
      </c>
      <c r="C201" s="9" t="s">
        <v>17</v>
      </c>
      <c r="D201" s="15">
        <v>40</v>
      </c>
      <c r="E201" s="30"/>
      <c r="F201" s="15">
        <f>D201*E201</f>
        <v>0</v>
      </c>
      <c r="G201"/>
    </row>
    <row r="202" spans="1:7" x14ac:dyDescent="0.2">
      <c r="B202" s="9"/>
      <c r="C202" s="9"/>
      <c r="D202" s="22"/>
      <c r="E202" s="30"/>
      <c r="F202" s="15"/>
      <c r="G202"/>
    </row>
    <row r="203" spans="1:7" x14ac:dyDescent="0.2">
      <c r="A203" s="16"/>
      <c r="B203" s="9" t="s">
        <v>145</v>
      </c>
      <c r="C203" s="9"/>
      <c r="D203" s="22"/>
      <c r="E203" s="30"/>
      <c r="F203" s="15"/>
      <c r="G203"/>
    </row>
    <row r="204" spans="1:7" x14ac:dyDescent="0.2">
      <c r="A204" s="16" t="s">
        <v>186</v>
      </c>
      <c r="B204" s="9" t="s">
        <v>134</v>
      </c>
      <c r="C204" s="9"/>
      <c r="D204" s="22"/>
      <c r="E204" s="30"/>
      <c r="F204" s="15"/>
      <c r="G204"/>
    </row>
    <row r="205" spans="1:7" x14ac:dyDescent="0.2">
      <c r="A205" s="16"/>
      <c r="B205" s="9" t="s">
        <v>142</v>
      </c>
      <c r="C205" s="9"/>
      <c r="D205" s="22"/>
      <c r="E205" s="30"/>
      <c r="F205" s="15"/>
      <c r="G205"/>
    </row>
    <row r="206" spans="1:7" x14ac:dyDescent="0.2">
      <c r="A206" s="16"/>
      <c r="B206" s="9" t="s">
        <v>147</v>
      </c>
      <c r="C206" s="9"/>
      <c r="D206" s="22"/>
      <c r="E206" s="30"/>
      <c r="F206" s="15"/>
      <c r="G206"/>
    </row>
    <row r="207" spans="1:7" x14ac:dyDescent="0.2">
      <c r="A207" s="16"/>
      <c r="B207" s="9" t="s">
        <v>148</v>
      </c>
      <c r="C207" s="9" t="s">
        <v>17</v>
      </c>
      <c r="D207" s="15">
        <v>120</v>
      </c>
      <c r="E207" s="30"/>
      <c r="F207" s="15">
        <f>D207*E207</f>
        <v>0</v>
      </c>
      <c r="G207"/>
    </row>
    <row r="208" spans="1:7" x14ac:dyDescent="0.2">
      <c r="A208" s="16"/>
      <c r="B208" s="9"/>
      <c r="C208" s="9"/>
      <c r="D208" s="22"/>
      <c r="E208" s="30"/>
      <c r="F208" s="15"/>
      <c r="G208"/>
    </row>
    <row r="209" spans="1:7" x14ac:dyDescent="0.2">
      <c r="B209" s="9" t="s">
        <v>149</v>
      </c>
      <c r="C209" s="9"/>
      <c r="D209" s="22"/>
      <c r="E209" s="30"/>
      <c r="F209" s="15"/>
      <c r="G209"/>
    </row>
    <row r="210" spans="1:7" x14ac:dyDescent="0.2">
      <c r="A210" s="3" t="s">
        <v>187</v>
      </c>
      <c r="B210" s="9" t="s">
        <v>138</v>
      </c>
      <c r="C210" s="9"/>
      <c r="D210" s="22"/>
      <c r="E210" s="30"/>
      <c r="F210" s="15"/>
      <c r="G210"/>
    </row>
    <row r="211" spans="1:7" x14ac:dyDescent="0.2">
      <c r="B211" s="9" t="s">
        <v>151</v>
      </c>
      <c r="C211" s="9"/>
      <c r="D211" s="22"/>
      <c r="E211" s="30"/>
      <c r="F211" s="15"/>
      <c r="G211"/>
    </row>
    <row r="212" spans="1:7" x14ac:dyDescent="0.2">
      <c r="B212" s="9" t="s">
        <v>152</v>
      </c>
      <c r="C212" s="9" t="s">
        <v>13</v>
      </c>
      <c r="D212" s="15">
        <v>9</v>
      </c>
      <c r="E212" s="30"/>
      <c r="F212" s="15">
        <f>D212*E212</f>
        <v>0</v>
      </c>
      <c r="G212"/>
    </row>
    <row r="213" spans="1:7" x14ac:dyDescent="0.2">
      <c r="A213" s="16"/>
      <c r="B213" s="9"/>
      <c r="C213" s="9"/>
      <c r="D213" s="22"/>
      <c r="E213" s="30"/>
      <c r="F213" s="15"/>
      <c r="G213"/>
    </row>
    <row r="214" spans="1:7" x14ac:dyDescent="0.2">
      <c r="B214" s="9" t="s">
        <v>153</v>
      </c>
      <c r="C214" s="9"/>
      <c r="D214" s="22"/>
      <c r="E214" s="30"/>
      <c r="F214" s="15"/>
      <c r="G214"/>
    </row>
    <row r="215" spans="1:7" x14ac:dyDescent="0.2">
      <c r="A215" s="3" t="s">
        <v>188</v>
      </c>
      <c r="B215" s="9" t="s">
        <v>138</v>
      </c>
      <c r="C215" s="9"/>
      <c r="D215" s="22"/>
      <c r="E215" s="30"/>
      <c r="F215" s="15"/>
      <c r="G215"/>
    </row>
    <row r="216" spans="1:7" x14ac:dyDescent="0.2">
      <c r="B216" s="9" t="s">
        <v>154</v>
      </c>
      <c r="C216" s="9"/>
      <c r="D216" s="22"/>
      <c r="E216" s="30"/>
      <c r="F216" s="15"/>
      <c r="G216"/>
    </row>
    <row r="217" spans="1:7" x14ac:dyDescent="0.2">
      <c r="B217" s="9" t="s">
        <v>155</v>
      </c>
      <c r="C217" s="9" t="s">
        <v>13</v>
      </c>
      <c r="D217" s="15">
        <v>3</v>
      </c>
      <c r="E217" s="30"/>
      <c r="F217" s="15">
        <f>D217*E217</f>
        <v>0</v>
      </c>
      <c r="G217"/>
    </row>
    <row r="218" spans="1:7" x14ac:dyDescent="0.2">
      <c r="B218" s="9"/>
      <c r="C218" s="9"/>
      <c r="D218" s="22"/>
      <c r="E218" s="30"/>
      <c r="F218" s="15"/>
      <c r="G218"/>
    </row>
    <row r="219" spans="1:7" x14ac:dyDescent="0.2">
      <c r="B219" s="9" t="s">
        <v>89</v>
      </c>
      <c r="C219" s="9"/>
      <c r="D219" s="22"/>
      <c r="E219" s="30"/>
      <c r="F219" s="15"/>
      <c r="G219"/>
    </row>
    <row r="220" spans="1:7" x14ac:dyDescent="0.2">
      <c r="A220" s="3" t="s">
        <v>140</v>
      </c>
      <c r="B220" s="9" t="s">
        <v>216</v>
      </c>
      <c r="C220" s="9"/>
      <c r="D220" s="22"/>
      <c r="E220" s="30"/>
      <c r="F220" s="15"/>
      <c r="G220"/>
    </row>
    <row r="221" spans="1:7" x14ac:dyDescent="0.2">
      <c r="B221" s="9" t="s">
        <v>217</v>
      </c>
      <c r="C221" s="9"/>
      <c r="D221" s="22"/>
      <c r="E221" s="30"/>
      <c r="F221" s="15"/>
      <c r="G221"/>
    </row>
    <row r="222" spans="1:7" x14ac:dyDescent="0.2">
      <c r="B222" s="9" t="s">
        <v>218</v>
      </c>
      <c r="C222" s="9" t="s">
        <v>13</v>
      </c>
      <c r="D222" s="15">
        <v>8</v>
      </c>
      <c r="E222" s="30"/>
      <c r="F222" s="15">
        <f>D222*E222</f>
        <v>0</v>
      </c>
      <c r="G222"/>
    </row>
    <row r="223" spans="1:7" x14ac:dyDescent="0.2">
      <c r="B223" s="9"/>
      <c r="C223" s="9"/>
      <c r="D223" s="15"/>
      <c r="E223" s="30"/>
      <c r="F223" s="15"/>
      <c r="G223"/>
    </row>
    <row r="224" spans="1:7" x14ac:dyDescent="0.2">
      <c r="B224" s="9"/>
      <c r="C224" s="9"/>
      <c r="D224" s="22"/>
      <c r="E224" s="30"/>
      <c r="F224" s="15"/>
      <c r="G224"/>
    </row>
    <row r="225" spans="1:7" x14ac:dyDescent="0.2">
      <c r="A225" s="16"/>
      <c r="B225" s="9" t="s">
        <v>181</v>
      </c>
      <c r="C225" s="9"/>
      <c r="D225" s="22"/>
      <c r="E225" s="30"/>
      <c r="F225" s="15"/>
      <c r="G225"/>
    </row>
    <row r="226" spans="1:7" x14ac:dyDescent="0.2">
      <c r="A226" s="16" t="s">
        <v>146</v>
      </c>
      <c r="B226" s="9" t="s">
        <v>183</v>
      </c>
      <c r="C226" s="9"/>
      <c r="D226" s="22"/>
      <c r="E226" s="30"/>
      <c r="F226" s="15"/>
      <c r="G226"/>
    </row>
    <row r="227" spans="1:7" x14ac:dyDescent="0.2">
      <c r="A227" s="16"/>
      <c r="B227" s="9" t="s">
        <v>184</v>
      </c>
      <c r="C227" s="9"/>
      <c r="D227" s="22"/>
      <c r="E227" s="30"/>
      <c r="F227" s="15"/>
      <c r="G227"/>
    </row>
    <row r="228" spans="1:7" x14ac:dyDescent="0.2">
      <c r="A228" s="16"/>
      <c r="B228" s="9" t="s">
        <v>185</v>
      </c>
      <c r="C228" s="9" t="s">
        <v>13</v>
      </c>
      <c r="D228" s="15">
        <v>1</v>
      </c>
      <c r="E228" s="30"/>
      <c r="F228" s="15">
        <f>D228*E228</f>
        <v>0</v>
      </c>
      <c r="G228"/>
    </row>
    <row r="229" spans="1:7" x14ac:dyDescent="0.2">
      <c r="A229" s="11"/>
      <c r="B229" s="10"/>
      <c r="D229" s="22"/>
      <c r="F229" s="15"/>
    </row>
    <row r="230" spans="1:7" x14ac:dyDescent="0.2">
      <c r="B230" s="9" t="s">
        <v>89</v>
      </c>
      <c r="C230" s="9"/>
      <c r="D230" s="22"/>
      <c r="E230" s="30"/>
      <c r="F230" s="15"/>
    </row>
    <row r="231" spans="1:7" x14ac:dyDescent="0.2">
      <c r="A231" s="3" t="s">
        <v>150</v>
      </c>
      <c r="B231" s="9" t="s">
        <v>156</v>
      </c>
      <c r="C231" s="9"/>
      <c r="D231" s="22"/>
      <c r="E231" s="30"/>
      <c r="F231" s="15"/>
    </row>
    <row r="232" spans="1:7" x14ac:dyDescent="0.2">
      <c r="B232" s="9" t="s">
        <v>157</v>
      </c>
      <c r="C232" s="9"/>
      <c r="D232" s="22"/>
      <c r="E232" s="30"/>
      <c r="F232" s="15"/>
    </row>
    <row r="233" spans="1:7" x14ac:dyDescent="0.2">
      <c r="B233" s="9" t="s">
        <v>158</v>
      </c>
      <c r="C233" s="9" t="s">
        <v>13</v>
      </c>
      <c r="D233" s="15">
        <v>3</v>
      </c>
      <c r="E233" s="30"/>
      <c r="F233" s="15">
        <f>D233*E233</f>
        <v>0</v>
      </c>
    </row>
    <row r="234" spans="1:7" ht="13.5" thickBot="1" x14ac:dyDescent="0.25">
      <c r="A234" s="16"/>
      <c r="B234" s="9"/>
      <c r="C234" s="9"/>
      <c r="E234" s="30"/>
      <c r="F234" s="15"/>
    </row>
    <row r="235" spans="1:7" ht="13.5" thickBot="1" x14ac:dyDescent="0.25">
      <c r="A235" s="16"/>
      <c r="B235" s="13" t="s">
        <v>63</v>
      </c>
      <c r="C235" s="12"/>
      <c r="D235" s="20"/>
      <c r="E235" s="32"/>
      <c r="F235" s="14">
        <f>SUM(F183:F234)</f>
        <v>0</v>
      </c>
    </row>
    <row r="236" spans="1:7" x14ac:dyDescent="0.2">
      <c r="A236" s="16"/>
      <c r="B236" s="9"/>
      <c r="F236" s="15"/>
    </row>
    <row r="237" spans="1:7" x14ac:dyDescent="0.2">
      <c r="A237" s="11" t="s">
        <v>117</v>
      </c>
      <c r="B237" s="10" t="s">
        <v>164</v>
      </c>
      <c r="F237" s="15"/>
    </row>
    <row r="238" spans="1:7" x14ac:dyDescent="0.2">
      <c r="A238" s="11"/>
      <c r="B238" s="10"/>
      <c r="F238" s="15"/>
    </row>
    <row r="239" spans="1:7" x14ac:dyDescent="0.2">
      <c r="A239" s="23"/>
      <c r="B239" s="23" t="s">
        <v>163</v>
      </c>
      <c r="C239" s="4"/>
      <c r="D239" s="4"/>
      <c r="E239" s="31"/>
      <c r="F239" s="4"/>
    </row>
    <row r="240" spans="1:7" x14ac:dyDescent="0.2">
      <c r="A240" s="16" t="s">
        <v>118</v>
      </c>
      <c r="B240" s="23" t="s">
        <v>165</v>
      </c>
      <c r="C240" s="23"/>
      <c r="D240" s="15"/>
      <c r="E240" s="30"/>
      <c r="F240" s="15"/>
    </row>
    <row r="241" spans="1:256" ht="25.5" x14ac:dyDescent="0.2">
      <c r="A241" s="23"/>
      <c r="B241" s="23" t="s">
        <v>166</v>
      </c>
      <c r="C241" s="21" t="s">
        <v>17</v>
      </c>
      <c r="D241" s="15">
        <v>35</v>
      </c>
      <c r="E241" s="30"/>
      <c r="F241" s="15">
        <f>D241*E241</f>
        <v>0</v>
      </c>
    </row>
    <row r="242" spans="1:256" x14ac:dyDescent="0.2">
      <c r="A242" s="23"/>
      <c r="B242" s="23"/>
      <c r="C242" s="21"/>
      <c r="D242" s="22"/>
      <c r="E242" s="30"/>
      <c r="F242" s="15"/>
    </row>
    <row r="243" spans="1:256" x14ac:dyDescent="0.2">
      <c r="A243" s="16"/>
      <c r="B243" s="9" t="s">
        <v>168</v>
      </c>
      <c r="C243" s="9"/>
      <c r="D243" s="15"/>
      <c r="E243" s="30"/>
      <c r="F243" s="15"/>
      <c r="G243" s="24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</row>
    <row r="244" spans="1:256" x14ac:dyDescent="0.2">
      <c r="A244" s="16" t="s">
        <v>119</v>
      </c>
      <c r="B244" s="9" t="s">
        <v>169</v>
      </c>
      <c r="C244" s="9"/>
      <c r="D244" s="15"/>
      <c r="E244" s="30"/>
      <c r="F244" s="15"/>
      <c r="G244" s="24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</row>
    <row r="245" spans="1:256" x14ac:dyDescent="0.2">
      <c r="A245" s="16"/>
      <c r="B245" s="9" t="s">
        <v>170</v>
      </c>
      <c r="C245" s="9" t="s">
        <v>16</v>
      </c>
      <c r="D245" s="15">
        <v>160</v>
      </c>
      <c r="E245" s="30"/>
      <c r="F245" s="15">
        <f>D245*E245</f>
        <v>0</v>
      </c>
      <c r="G245" s="24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</row>
    <row r="246" spans="1:256" x14ac:dyDescent="0.2">
      <c r="A246" s="16"/>
      <c r="B246" s="9"/>
      <c r="C246" s="9"/>
      <c r="D246" s="22"/>
      <c r="E246" s="30"/>
      <c r="F246" s="15"/>
      <c r="G246" s="24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</row>
    <row r="247" spans="1:256" x14ac:dyDescent="0.2">
      <c r="A247" s="16"/>
      <c r="B247" s="9" t="s">
        <v>171</v>
      </c>
      <c r="C247" s="9"/>
      <c r="D247" s="22"/>
      <c r="E247" s="33"/>
      <c r="F247" s="22"/>
      <c r="G247" s="24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</row>
    <row r="248" spans="1:256" x14ac:dyDescent="0.2">
      <c r="A248" s="16" t="s">
        <v>120</v>
      </c>
      <c r="B248" s="9" t="s">
        <v>172</v>
      </c>
      <c r="C248" s="9"/>
      <c r="D248" s="22"/>
      <c r="E248" s="33"/>
      <c r="F248" s="22"/>
      <c r="G248" s="24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</row>
    <row r="249" spans="1:256" x14ac:dyDescent="0.2">
      <c r="A249" s="16"/>
      <c r="B249" s="9" t="s">
        <v>173</v>
      </c>
      <c r="C249" s="9"/>
      <c r="D249" s="22"/>
      <c r="E249" s="33"/>
      <c r="F249" s="22"/>
      <c r="G249" s="24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</row>
    <row r="250" spans="1:256" x14ac:dyDescent="0.2">
      <c r="A250" s="16"/>
      <c r="B250" s="9" t="s">
        <v>174</v>
      </c>
      <c r="C250" s="9"/>
      <c r="D250" s="22"/>
      <c r="E250" s="33"/>
      <c r="F250" s="22"/>
      <c r="G250" s="24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</row>
    <row r="251" spans="1:256" x14ac:dyDescent="0.2">
      <c r="A251" s="16"/>
      <c r="B251" s="9" t="s">
        <v>175</v>
      </c>
      <c r="C251" s="9" t="s">
        <v>176</v>
      </c>
      <c r="D251" s="15">
        <v>100</v>
      </c>
      <c r="E251" s="30"/>
      <c r="F251" s="15">
        <f>D251*E251</f>
        <v>0</v>
      </c>
      <c r="G251" s="24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</row>
    <row r="252" spans="1:256" x14ac:dyDescent="0.2">
      <c r="A252" s="16"/>
      <c r="B252" s="9"/>
      <c r="C252" s="9"/>
      <c r="D252" s="22"/>
      <c r="E252" s="33"/>
      <c r="F252" s="22"/>
      <c r="G252" s="24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</row>
    <row r="253" spans="1:256" x14ac:dyDescent="0.2">
      <c r="A253" s="16"/>
      <c r="B253" s="9" t="s">
        <v>177</v>
      </c>
      <c r="C253" s="9"/>
      <c r="D253" s="22"/>
      <c r="E253" s="33"/>
      <c r="F253" s="22"/>
      <c r="G253" s="24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</row>
    <row r="254" spans="1:256" x14ac:dyDescent="0.2">
      <c r="A254" s="16" t="s">
        <v>121</v>
      </c>
      <c r="B254" s="9" t="s">
        <v>178</v>
      </c>
      <c r="C254" s="9"/>
      <c r="D254" s="22"/>
      <c r="E254" s="33"/>
      <c r="F254" s="22"/>
      <c r="G254" s="24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</row>
    <row r="255" spans="1:256" x14ac:dyDescent="0.2">
      <c r="A255" s="16"/>
      <c r="B255" s="9" t="s">
        <v>179</v>
      </c>
      <c r="C255" s="9"/>
      <c r="D255" s="22"/>
      <c r="E255" s="33"/>
      <c r="F255" s="22"/>
      <c r="G255" s="24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</row>
    <row r="256" spans="1:256" x14ac:dyDescent="0.2">
      <c r="A256" s="16"/>
      <c r="B256" s="9" t="s">
        <v>180</v>
      </c>
      <c r="C256" s="9" t="s">
        <v>21</v>
      </c>
      <c r="D256" s="15">
        <v>15</v>
      </c>
      <c r="E256" s="30"/>
      <c r="F256" s="15">
        <f>D256*E256</f>
        <v>0</v>
      </c>
      <c r="G256" s="24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</row>
    <row r="257" spans="1:256" ht="13.5" thickBot="1" x14ac:dyDescent="0.25">
      <c r="A257" s="16"/>
      <c r="B257" s="9"/>
      <c r="C257" s="9"/>
      <c r="D257" s="15"/>
      <c r="E257" s="30"/>
      <c r="F257" s="15"/>
      <c r="G257" s="24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</row>
    <row r="258" spans="1:256" ht="13.5" thickBot="1" x14ac:dyDescent="0.25">
      <c r="A258" s="11"/>
      <c r="B258" s="13" t="s">
        <v>167</v>
      </c>
      <c r="C258" s="12"/>
      <c r="D258" s="20"/>
      <c r="E258" s="32"/>
      <c r="F258" s="14">
        <f>SUM(F237:F256)</f>
        <v>0</v>
      </c>
    </row>
    <row r="259" spans="1:256" x14ac:dyDescent="0.2">
      <c r="A259" s="11"/>
      <c r="B259" s="9"/>
      <c r="F259" s="15"/>
    </row>
    <row r="260" spans="1:256" x14ac:dyDescent="0.2">
      <c r="A260" s="11" t="s">
        <v>122</v>
      </c>
      <c r="B260" s="10" t="s">
        <v>249</v>
      </c>
      <c r="F260" s="15"/>
    </row>
    <row r="261" spans="1:256" x14ac:dyDescent="0.2">
      <c r="A261" s="11"/>
      <c r="B261" s="10"/>
      <c r="F261" s="15"/>
    </row>
    <row r="262" spans="1:256" x14ac:dyDescent="0.2">
      <c r="A262" s="16"/>
      <c r="B262" s="9" t="s">
        <v>257</v>
      </c>
      <c r="C262" s="9"/>
      <c r="E262" s="30"/>
      <c r="F262" s="15"/>
    </row>
    <row r="263" spans="1:256" x14ac:dyDescent="0.2">
      <c r="A263" s="16" t="s">
        <v>123</v>
      </c>
      <c r="B263" s="9" t="s">
        <v>258</v>
      </c>
      <c r="C263" s="9"/>
      <c r="E263" s="30"/>
      <c r="F263" s="15"/>
    </row>
    <row r="264" spans="1:256" x14ac:dyDescent="0.2">
      <c r="A264" s="16"/>
      <c r="B264" s="9" t="s">
        <v>259</v>
      </c>
      <c r="C264" s="9"/>
      <c r="E264" s="30"/>
      <c r="F264" s="15"/>
    </row>
    <row r="265" spans="1:256" x14ac:dyDescent="0.2">
      <c r="A265" s="16"/>
      <c r="B265" s="9" t="s">
        <v>260</v>
      </c>
      <c r="C265" s="9" t="s">
        <v>13</v>
      </c>
      <c r="D265" s="2">
        <v>1</v>
      </c>
      <c r="E265" s="30"/>
      <c r="F265" s="15">
        <f>D265*E265</f>
        <v>0</v>
      </c>
    </row>
    <row r="266" spans="1:256" x14ac:dyDescent="0.2">
      <c r="A266" s="16"/>
      <c r="B266" s="9"/>
      <c r="C266" s="9"/>
      <c r="D266" s="2"/>
      <c r="E266" s="30"/>
      <c r="F266" s="15"/>
    </row>
    <row r="267" spans="1:256" x14ac:dyDescent="0.2">
      <c r="A267" s="16"/>
      <c r="B267" s="9" t="s">
        <v>261</v>
      </c>
      <c r="C267" s="9"/>
      <c r="E267" s="30"/>
      <c r="F267" s="15"/>
    </row>
    <row r="268" spans="1:256" x14ac:dyDescent="0.2">
      <c r="A268" s="16" t="s">
        <v>91</v>
      </c>
      <c r="B268" s="9" t="s">
        <v>262</v>
      </c>
      <c r="C268" s="9"/>
      <c r="E268" s="30"/>
      <c r="F268" s="15"/>
    </row>
    <row r="269" spans="1:256" x14ac:dyDescent="0.2">
      <c r="A269" s="16"/>
      <c r="B269" s="9" t="s">
        <v>263</v>
      </c>
      <c r="C269" s="9"/>
      <c r="E269" s="30"/>
      <c r="F269" s="15"/>
    </row>
    <row r="270" spans="1:256" x14ac:dyDescent="0.2">
      <c r="A270" s="16"/>
      <c r="B270" s="9" t="s">
        <v>264</v>
      </c>
      <c r="C270" s="9"/>
      <c r="E270" s="30"/>
      <c r="F270" s="15"/>
    </row>
    <row r="271" spans="1:256" x14ac:dyDescent="0.2">
      <c r="A271" s="16"/>
      <c r="B271" s="9" t="s">
        <v>265</v>
      </c>
      <c r="C271" s="9" t="s">
        <v>13</v>
      </c>
      <c r="D271" s="2">
        <v>1</v>
      </c>
      <c r="E271" s="30"/>
      <c r="F271" s="15">
        <f>D271*E271</f>
        <v>0</v>
      </c>
    </row>
    <row r="272" spans="1:256" x14ac:dyDescent="0.2">
      <c r="A272" s="16"/>
      <c r="B272" s="9"/>
      <c r="C272" s="9"/>
      <c r="D272" s="2"/>
      <c r="E272" s="30"/>
      <c r="F272" s="15"/>
    </row>
    <row r="273" spans="1:6" x14ac:dyDescent="0.2">
      <c r="A273" s="16"/>
      <c r="B273" s="9" t="s">
        <v>266</v>
      </c>
      <c r="C273" s="9"/>
      <c r="E273" s="30"/>
      <c r="F273" s="15"/>
    </row>
    <row r="274" spans="1:6" x14ac:dyDescent="0.2">
      <c r="A274" s="16" t="s">
        <v>124</v>
      </c>
      <c r="B274" s="9" t="s">
        <v>267</v>
      </c>
      <c r="C274" s="9"/>
      <c r="E274" s="30"/>
      <c r="F274" s="15"/>
    </row>
    <row r="275" spans="1:6" x14ac:dyDescent="0.2">
      <c r="A275" s="16"/>
      <c r="B275" s="9" t="s">
        <v>268</v>
      </c>
      <c r="C275" s="9"/>
      <c r="E275" s="30"/>
      <c r="F275" s="15"/>
    </row>
    <row r="276" spans="1:6" x14ac:dyDescent="0.2">
      <c r="A276" s="16"/>
      <c r="B276" s="9" t="s">
        <v>269</v>
      </c>
      <c r="C276" s="9"/>
      <c r="E276" s="30"/>
      <c r="F276" s="15"/>
    </row>
    <row r="277" spans="1:6" x14ac:dyDescent="0.2">
      <c r="A277" s="16"/>
      <c r="B277" s="9" t="s">
        <v>270</v>
      </c>
      <c r="C277" s="9"/>
      <c r="E277" s="30"/>
      <c r="F277" s="15"/>
    </row>
    <row r="278" spans="1:6" x14ac:dyDescent="0.2">
      <c r="A278" s="16"/>
      <c r="B278" s="9" t="s">
        <v>271</v>
      </c>
      <c r="C278" s="9" t="s">
        <v>13</v>
      </c>
      <c r="D278" s="2">
        <v>1</v>
      </c>
      <c r="E278" s="30"/>
      <c r="F278" s="15">
        <f>D278*E278</f>
        <v>0</v>
      </c>
    </row>
    <row r="279" spans="1:6" x14ac:dyDescent="0.2">
      <c r="A279" s="16"/>
      <c r="B279" s="9"/>
      <c r="C279" s="9"/>
      <c r="D279" s="2"/>
      <c r="E279" s="30"/>
      <c r="F279" s="15"/>
    </row>
    <row r="280" spans="1:6" x14ac:dyDescent="0.2">
      <c r="A280"/>
      <c r="B280" s="9" t="s">
        <v>89</v>
      </c>
      <c r="C280" s="9"/>
      <c r="D280" s="22"/>
      <c r="E280" s="30"/>
      <c r="F280" s="15"/>
    </row>
    <row r="281" spans="1:6" x14ac:dyDescent="0.2">
      <c r="A281" s="3" t="s">
        <v>125</v>
      </c>
      <c r="B281" s="9" t="s">
        <v>272</v>
      </c>
      <c r="C281" s="9"/>
      <c r="D281" s="22"/>
      <c r="E281" s="30"/>
      <c r="F281" s="15"/>
    </row>
    <row r="282" spans="1:6" x14ac:dyDescent="0.2">
      <c r="B282" s="9" t="s">
        <v>273</v>
      </c>
      <c r="C282" s="9"/>
      <c r="D282" s="22"/>
      <c r="E282" s="30"/>
      <c r="F282" s="15"/>
    </row>
    <row r="283" spans="1:6" x14ac:dyDescent="0.2">
      <c r="B283" s="9" t="s">
        <v>274</v>
      </c>
      <c r="C283" s="9"/>
      <c r="D283" s="22"/>
      <c r="E283" s="30"/>
      <c r="F283" s="15"/>
    </row>
    <row r="284" spans="1:6" x14ac:dyDescent="0.2">
      <c r="B284" s="4" t="s">
        <v>275</v>
      </c>
      <c r="C284" s="9" t="s">
        <v>16</v>
      </c>
      <c r="D284" s="15">
        <v>3</v>
      </c>
      <c r="E284" s="30"/>
      <c r="F284" s="15">
        <f>D284*E284</f>
        <v>0</v>
      </c>
    </row>
    <row r="285" spans="1:6" ht="13.5" thickBot="1" x14ac:dyDescent="0.25">
      <c r="A285" s="11"/>
      <c r="B285" s="10"/>
      <c r="F285" s="15"/>
    </row>
    <row r="286" spans="1:6" ht="13.5" thickBot="1" x14ac:dyDescent="0.25">
      <c r="A286" s="11"/>
      <c r="B286" s="13" t="s">
        <v>250</v>
      </c>
      <c r="C286" s="12"/>
      <c r="D286" s="20"/>
      <c r="E286" s="32"/>
      <c r="F286" s="14">
        <f>SUM(F260:F285)</f>
        <v>0</v>
      </c>
    </row>
    <row r="287" spans="1:6" x14ac:dyDescent="0.2">
      <c r="A287" s="11"/>
      <c r="B287" s="9"/>
      <c r="F287" s="15"/>
    </row>
    <row r="288" spans="1:6" x14ac:dyDescent="0.2">
      <c r="A288" s="11" t="s">
        <v>251</v>
      </c>
      <c r="B288" s="10" t="s">
        <v>64</v>
      </c>
      <c r="F288" s="15"/>
    </row>
    <row r="289" spans="1:6" x14ac:dyDescent="0.2">
      <c r="A289" s="4"/>
      <c r="B289" s="10"/>
      <c r="F289" s="15"/>
    </row>
    <row r="290" spans="1:6" x14ac:dyDescent="0.2">
      <c r="A290" s="4"/>
      <c r="B290" s="9" t="s">
        <v>66</v>
      </c>
      <c r="C290" s="9"/>
      <c r="E290" s="30"/>
      <c r="F290" s="15"/>
    </row>
    <row r="291" spans="1:6" x14ac:dyDescent="0.2">
      <c r="A291" s="16" t="s">
        <v>252</v>
      </c>
      <c r="B291" s="9" t="s">
        <v>67</v>
      </c>
      <c r="C291" s="9"/>
      <c r="E291" s="30"/>
      <c r="F291" s="15"/>
    </row>
    <row r="292" spans="1:6" x14ac:dyDescent="0.2">
      <c r="A292" s="16"/>
      <c r="B292" s="9" t="s">
        <v>68</v>
      </c>
      <c r="C292" s="9"/>
      <c r="E292" s="30"/>
      <c r="F292" s="15"/>
    </row>
    <row r="293" spans="1:6" x14ac:dyDescent="0.2">
      <c r="A293" s="16"/>
      <c r="B293" s="9" t="s">
        <v>90</v>
      </c>
      <c r="C293" s="9" t="s">
        <v>17</v>
      </c>
      <c r="D293" s="2">
        <v>80</v>
      </c>
      <c r="E293" s="30"/>
      <c r="F293" s="15">
        <f>D293*E293</f>
        <v>0</v>
      </c>
    </row>
    <row r="294" spans="1:6" x14ac:dyDescent="0.2">
      <c r="A294" s="16"/>
      <c r="B294" s="9"/>
      <c r="C294" s="9"/>
      <c r="E294" s="30"/>
      <c r="F294" s="15"/>
    </row>
    <row r="295" spans="1:6" x14ac:dyDescent="0.2">
      <c r="A295" s="16"/>
      <c r="B295" s="9" t="s">
        <v>89</v>
      </c>
      <c r="C295" s="9"/>
      <c r="F295" s="15"/>
    </row>
    <row r="296" spans="1:6" x14ac:dyDescent="0.2">
      <c r="A296" s="16" t="s">
        <v>253</v>
      </c>
      <c r="B296" s="9" t="s">
        <v>92</v>
      </c>
      <c r="C296" s="9" t="s">
        <v>93</v>
      </c>
      <c r="D296" s="2">
        <v>45</v>
      </c>
      <c r="F296" s="15">
        <f>D296*E296</f>
        <v>0</v>
      </c>
    </row>
    <row r="297" spans="1:6" x14ac:dyDescent="0.2">
      <c r="A297" s="16"/>
      <c r="B297" s="9"/>
      <c r="C297" s="9"/>
      <c r="E297" s="30"/>
      <c r="F297" s="15"/>
    </row>
    <row r="298" spans="1:6" x14ac:dyDescent="0.2">
      <c r="A298" s="16"/>
      <c r="B298" s="9" t="s">
        <v>69</v>
      </c>
      <c r="C298" s="9"/>
      <c r="E298" s="30"/>
      <c r="F298" s="15"/>
    </row>
    <row r="299" spans="1:6" x14ac:dyDescent="0.2">
      <c r="A299" s="16" t="s">
        <v>254</v>
      </c>
      <c r="B299" s="9" t="s">
        <v>70</v>
      </c>
      <c r="C299" s="9" t="s">
        <v>71</v>
      </c>
      <c r="D299" s="2">
        <v>30</v>
      </c>
      <c r="E299" s="30"/>
      <c r="F299" s="15">
        <f>D299*E299</f>
        <v>0</v>
      </c>
    </row>
    <row r="300" spans="1:6" x14ac:dyDescent="0.2">
      <c r="A300" s="16"/>
      <c r="B300" s="9"/>
      <c r="C300" s="9"/>
      <c r="D300" s="2"/>
      <c r="E300" s="30"/>
      <c r="F300" s="15"/>
    </row>
    <row r="301" spans="1:6" x14ac:dyDescent="0.2">
      <c r="A301" s="16"/>
      <c r="B301" s="9" t="s">
        <v>72</v>
      </c>
      <c r="C301" s="9"/>
      <c r="D301" s="2"/>
      <c r="E301" s="30"/>
      <c r="F301" s="15"/>
    </row>
    <row r="302" spans="1:6" x14ac:dyDescent="0.2">
      <c r="A302" s="16" t="s">
        <v>255</v>
      </c>
      <c r="B302" s="9" t="s">
        <v>73</v>
      </c>
      <c r="C302" s="9" t="s">
        <v>13</v>
      </c>
      <c r="D302" s="2">
        <v>30</v>
      </c>
      <c r="E302" s="30"/>
      <c r="F302" s="15">
        <f>D302*E302</f>
        <v>0</v>
      </c>
    </row>
    <row r="303" spans="1:6" x14ac:dyDescent="0.2">
      <c r="A303" s="16"/>
      <c r="B303" s="9"/>
      <c r="C303" s="9"/>
      <c r="D303" s="2"/>
      <c r="E303" s="30"/>
      <c r="F303" s="15"/>
    </row>
    <row r="304" spans="1:6" x14ac:dyDescent="0.2">
      <c r="A304" s="16"/>
      <c r="B304" s="9" t="s">
        <v>74</v>
      </c>
      <c r="C304" s="9"/>
      <c r="E304" s="30"/>
      <c r="F304" s="15"/>
    </row>
    <row r="305" spans="1:6" x14ac:dyDescent="0.2">
      <c r="A305" s="16" t="s">
        <v>256</v>
      </c>
      <c r="B305" s="9" t="s">
        <v>75</v>
      </c>
      <c r="C305" s="9"/>
      <c r="E305" s="30"/>
      <c r="F305" s="15"/>
    </row>
    <row r="306" spans="1:6" ht="76.5" x14ac:dyDescent="0.2">
      <c r="A306" s="4"/>
      <c r="B306" s="28" t="s">
        <v>276</v>
      </c>
      <c r="C306" s="9" t="s">
        <v>13</v>
      </c>
      <c r="D306" s="2">
        <v>1</v>
      </c>
      <c r="E306" s="30"/>
      <c r="F306" s="15">
        <f>D306*E306</f>
        <v>0</v>
      </c>
    </row>
    <row r="307" spans="1:6" ht="13.5" thickBot="1" x14ac:dyDescent="0.25">
      <c r="A307" s="4"/>
      <c r="B307" s="10"/>
      <c r="F307" s="15"/>
    </row>
    <row r="308" spans="1:6" ht="13.5" thickBot="1" x14ac:dyDescent="0.25">
      <c r="A308" s="4"/>
      <c r="B308" s="13" t="s">
        <v>65</v>
      </c>
      <c r="C308" s="12"/>
      <c r="D308" s="20"/>
      <c r="E308" s="32"/>
      <c r="F308" s="14">
        <f>SUM(F288:F307)</f>
        <v>0</v>
      </c>
    </row>
    <row r="309" spans="1:6" x14ac:dyDescent="0.2">
      <c r="A309" s="16"/>
      <c r="B309" s="9"/>
      <c r="F309" s="15"/>
    </row>
    <row r="310" spans="1:6" x14ac:dyDescent="0.2">
      <c r="A310" s="11"/>
      <c r="B310" s="9"/>
      <c r="F310" s="15"/>
    </row>
    <row r="311" spans="1:6" x14ac:dyDescent="0.2">
      <c r="A311" s="11"/>
      <c r="B311" s="10"/>
    </row>
    <row r="312" spans="1:6" x14ac:dyDescent="0.2">
      <c r="A312" s="11"/>
      <c r="B312" s="10" t="s">
        <v>1</v>
      </c>
    </row>
    <row r="313" spans="1:6" x14ac:dyDescent="0.2">
      <c r="A313" s="11"/>
      <c r="B313" s="10"/>
      <c r="F313" s="2" t="s">
        <v>277</v>
      </c>
    </row>
    <row r="314" spans="1:6" x14ac:dyDescent="0.2">
      <c r="A314" s="11"/>
      <c r="B314" s="10"/>
    </row>
    <row r="315" spans="1:6" x14ac:dyDescent="0.2">
      <c r="A315" s="17" t="str">
        <f>A12</f>
        <v>1.00</v>
      </c>
      <c r="B315" s="18" t="str">
        <f>B12</f>
        <v>PREDDELA</v>
      </c>
      <c r="F315" s="15">
        <f>F53</f>
        <v>0</v>
      </c>
    </row>
    <row r="316" spans="1:6" x14ac:dyDescent="0.2">
      <c r="A316" s="17"/>
      <c r="B316" s="18"/>
      <c r="F316" s="15"/>
    </row>
    <row r="317" spans="1:6" x14ac:dyDescent="0.2">
      <c r="A317" s="17" t="str">
        <f>A58</f>
        <v>2.00</v>
      </c>
      <c r="B317" s="18" t="str">
        <f>B58</f>
        <v>ZEMELJSKA DELA IN TEMELJENJE</v>
      </c>
      <c r="F317" s="15">
        <f>F131</f>
        <v>0</v>
      </c>
    </row>
    <row r="318" spans="1:6" x14ac:dyDescent="0.2">
      <c r="A318" s="17"/>
      <c r="B318" s="18"/>
      <c r="F318" s="15"/>
    </row>
    <row r="319" spans="1:6" x14ac:dyDescent="0.2">
      <c r="A319" s="17" t="str">
        <f>A133</f>
        <v>3.00</v>
      </c>
      <c r="B319" s="18" t="str">
        <f>B133</f>
        <v>VOZIŠČNE KONSTRUKCIJE</v>
      </c>
      <c r="F319" s="15">
        <f>F181</f>
        <v>0</v>
      </c>
    </row>
    <row r="320" spans="1:6" x14ac:dyDescent="0.2">
      <c r="A320" s="17"/>
      <c r="B320" s="18"/>
      <c r="F320" s="15"/>
    </row>
    <row r="321" spans="1:6" x14ac:dyDescent="0.2">
      <c r="A321" s="17" t="str">
        <f>A183</f>
        <v>4.00</v>
      </c>
      <c r="B321" s="18" t="str">
        <f>B183</f>
        <v>ODVODNJAVANJE</v>
      </c>
      <c r="F321" s="15">
        <f>F235</f>
        <v>0</v>
      </c>
    </row>
    <row r="322" spans="1:6" x14ac:dyDescent="0.2">
      <c r="A322" s="17"/>
      <c r="B322" s="18"/>
      <c r="F322" s="15"/>
    </row>
    <row r="323" spans="1:6" x14ac:dyDescent="0.2">
      <c r="A323" s="17" t="str">
        <f>A237</f>
        <v>5.00</v>
      </c>
      <c r="B323" s="18" t="str">
        <f>B237</f>
        <v>GRADBENA IN OBRTNIŠKA DELA</v>
      </c>
      <c r="F323" s="15">
        <f>F258</f>
        <v>0</v>
      </c>
    </row>
    <row r="324" spans="1:6" x14ac:dyDescent="0.2">
      <c r="A324" s="17"/>
      <c r="B324" s="18"/>
      <c r="F324" s="15"/>
    </row>
    <row r="325" spans="1:6" x14ac:dyDescent="0.2">
      <c r="A325" s="17" t="str">
        <f>A260</f>
        <v>6.00</v>
      </c>
      <c r="B325" s="18" t="str">
        <f>B260</f>
        <v>OPREMA</v>
      </c>
      <c r="F325" s="15">
        <f>F286</f>
        <v>0</v>
      </c>
    </row>
    <row r="326" spans="1:6" x14ac:dyDescent="0.2">
      <c r="A326" s="17"/>
      <c r="B326" s="18"/>
      <c r="F326" s="15"/>
    </row>
    <row r="327" spans="1:6" x14ac:dyDescent="0.2">
      <c r="A327" s="17" t="str">
        <f>A288</f>
        <v>7.00</v>
      </c>
      <c r="B327" s="18" t="str">
        <f>B288</f>
        <v>TUJE STORITVE</v>
      </c>
      <c r="F327" s="15">
        <f>F308</f>
        <v>0</v>
      </c>
    </row>
    <row r="328" spans="1:6" x14ac:dyDescent="0.2">
      <c r="A328" s="17"/>
      <c r="B328" s="18"/>
      <c r="F328" s="15"/>
    </row>
    <row r="329" spans="1:6" ht="13.5" thickBot="1" x14ac:dyDescent="0.25">
      <c r="A329" s="4"/>
      <c r="B329" s="10"/>
    </row>
    <row r="330" spans="1:6" ht="13.5" thickBot="1" x14ac:dyDescent="0.25">
      <c r="A330" s="4"/>
      <c r="B330" s="13" t="s">
        <v>2</v>
      </c>
      <c r="C330" s="12"/>
      <c r="D330" s="20"/>
      <c r="E330" s="32"/>
      <c r="F330" s="14">
        <f>SUM(F312:F329)</f>
        <v>0</v>
      </c>
    </row>
    <row r="331" spans="1:6" ht="13.5" thickBot="1" x14ac:dyDescent="0.25">
      <c r="A331" s="4"/>
      <c r="B331" s="9" t="s">
        <v>76</v>
      </c>
      <c r="F331" s="15">
        <f>F330*0.22</f>
        <v>0</v>
      </c>
    </row>
    <row r="332" spans="1:6" ht="13.5" thickBot="1" x14ac:dyDescent="0.25">
      <c r="A332" s="11"/>
      <c r="B332" s="13" t="s">
        <v>3</v>
      </c>
      <c r="C332" s="12"/>
      <c r="D332" s="20"/>
      <c r="E332" s="32"/>
      <c r="F332" s="14">
        <f>SUM(F330:F331)</f>
        <v>0</v>
      </c>
    </row>
    <row r="333" spans="1:6" x14ac:dyDescent="0.2">
      <c r="A333" s="11"/>
      <c r="B333" s="7"/>
    </row>
    <row r="334" spans="1:6" x14ac:dyDescent="0.2">
      <c r="A334" s="11"/>
      <c r="B334" s="7"/>
    </row>
    <row r="335" spans="1:6" x14ac:dyDescent="0.2">
      <c r="A335" s="11"/>
      <c r="B335" s="7"/>
    </row>
    <row r="336" spans="1:6" x14ac:dyDescent="0.2">
      <c r="B336" s="7"/>
    </row>
    <row r="337" spans="1:2" x14ac:dyDescent="0.2">
      <c r="B337" s="7"/>
    </row>
    <row r="338" spans="1:2" x14ac:dyDescent="0.2">
      <c r="B338" s="7"/>
    </row>
    <row r="339" spans="1:2" x14ac:dyDescent="0.2">
      <c r="B339" s="7"/>
    </row>
    <row r="340" spans="1:2" x14ac:dyDescent="0.2">
      <c r="B340" s="7"/>
    </row>
    <row r="342" spans="1:2" x14ac:dyDescent="0.2">
      <c r="A342" s="8"/>
    </row>
    <row r="343" spans="1:2" x14ac:dyDescent="0.2">
      <c r="A343" s="8"/>
    </row>
    <row r="367" spans="2:2" x14ac:dyDescent="0.2">
      <c r="B367" s="7"/>
    </row>
    <row r="370" spans="1:2" x14ac:dyDescent="0.2">
      <c r="A370" s="8"/>
      <c r="B370" s="7"/>
    </row>
    <row r="371" spans="1:2" x14ac:dyDescent="0.2">
      <c r="A371" s="8"/>
      <c r="B371" s="7"/>
    </row>
    <row r="372" spans="1:2" x14ac:dyDescent="0.2">
      <c r="A372" s="8"/>
    </row>
    <row r="373" spans="1:2" x14ac:dyDescent="0.2">
      <c r="A373" s="8"/>
    </row>
    <row r="374" spans="1:2" x14ac:dyDescent="0.2">
      <c r="A374" s="8"/>
    </row>
    <row r="394" spans="1:2" x14ac:dyDescent="0.2">
      <c r="B394" s="7"/>
    </row>
    <row r="397" spans="1:2" x14ac:dyDescent="0.2">
      <c r="A397" s="8"/>
      <c r="B397" s="7"/>
    </row>
    <row r="398" spans="1:2" x14ac:dyDescent="0.2">
      <c r="A398" s="8"/>
      <c r="B398" s="7"/>
    </row>
    <row r="399" spans="1:2" x14ac:dyDescent="0.2">
      <c r="A399" s="8"/>
    </row>
    <row r="400" spans="1:2" x14ac:dyDescent="0.2">
      <c r="A400" s="8"/>
    </row>
    <row r="401" spans="1:1" x14ac:dyDescent="0.2">
      <c r="A401" s="8"/>
    </row>
    <row r="469" spans="1:2" x14ac:dyDescent="0.2">
      <c r="B469" s="7"/>
    </row>
    <row r="472" spans="1:2" x14ac:dyDescent="0.2">
      <c r="A472" s="8"/>
      <c r="B472" s="7"/>
    </row>
    <row r="473" spans="1:2" x14ac:dyDescent="0.2">
      <c r="A473" s="8"/>
      <c r="B473" s="7"/>
    </row>
    <row r="474" spans="1:2" x14ac:dyDescent="0.2">
      <c r="A474" s="8"/>
    </row>
    <row r="475" spans="1:2" x14ac:dyDescent="0.2">
      <c r="A475" s="8"/>
    </row>
    <row r="476" spans="1:2" x14ac:dyDescent="0.2">
      <c r="A476" s="8"/>
    </row>
    <row r="506" spans="1:2" x14ac:dyDescent="0.2">
      <c r="B506" s="7"/>
    </row>
    <row r="509" spans="1:2" x14ac:dyDescent="0.2">
      <c r="A509" s="8"/>
      <c r="B509" s="7"/>
    </row>
    <row r="510" spans="1:2" x14ac:dyDescent="0.2">
      <c r="A510" s="8"/>
      <c r="B510" s="7"/>
    </row>
    <row r="511" spans="1:2" x14ac:dyDescent="0.2">
      <c r="A511" s="8"/>
    </row>
    <row r="512" spans="1:2" x14ac:dyDescent="0.2">
      <c r="A512" s="8"/>
    </row>
    <row r="513" spans="1:1" x14ac:dyDescent="0.2">
      <c r="A513" s="8"/>
    </row>
    <row r="563" spans="1:2" x14ac:dyDescent="0.2">
      <c r="B563" s="7"/>
    </row>
    <row r="566" spans="1:2" x14ac:dyDescent="0.2">
      <c r="A566" s="8"/>
      <c r="B566" s="7"/>
    </row>
    <row r="567" spans="1:2" x14ac:dyDescent="0.2">
      <c r="A567" s="8"/>
      <c r="B567" s="7"/>
    </row>
    <row r="568" spans="1:2" x14ac:dyDescent="0.2">
      <c r="A568" s="8"/>
    </row>
    <row r="569" spans="1:2" x14ac:dyDescent="0.2">
      <c r="A569" s="8"/>
    </row>
    <row r="570" spans="1:2" x14ac:dyDescent="0.2">
      <c r="A570" s="8"/>
    </row>
    <row r="598" spans="1:2" x14ac:dyDescent="0.2">
      <c r="B598" s="7"/>
    </row>
    <row r="601" spans="1:2" x14ac:dyDescent="0.2">
      <c r="A601" s="8"/>
      <c r="B601" s="7"/>
    </row>
    <row r="602" spans="1:2" x14ac:dyDescent="0.2">
      <c r="A602" s="8"/>
      <c r="B602" s="7"/>
    </row>
    <row r="603" spans="1:2" x14ac:dyDescent="0.2">
      <c r="A603" s="8"/>
    </row>
    <row r="604" spans="1:2" x14ac:dyDescent="0.2">
      <c r="A604" s="8"/>
    </row>
    <row r="605" spans="1:2" x14ac:dyDescent="0.2">
      <c r="A605" s="8"/>
    </row>
    <row r="616" spans="1:2" x14ac:dyDescent="0.2">
      <c r="B616" s="7"/>
    </row>
    <row r="619" spans="1:2" x14ac:dyDescent="0.2">
      <c r="A619" s="8"/>
      <c r="B619" s="7"/>
    </row>
    <row r="620" spans="1:2" x14ac:dyDescent="0.2">
      <c r="A620" s="8"/>
      <c r="B620" s="7"/>
    </row>
    <row r="621" spans="1:2" x14ac:dyDescent="0.2">
      <c r="A621" s="8"/>
    </row>
    <row r="622" spans="1:2" x14ac:dyDescent="0.2">
      <c r="A622" s="8"/>
    </row>
    <row r="623" spans="1:2" x14ac:dyDescent="0.2">
      <c r="A623" s="8"/>
    </row>
    <row r="681" spans="1:2" x14ac:dyDescent="0.2">
      <c r="B681" s="7"/>
    </row>
    <row r="684" spans="1:2" x14ac:dyDescent="0.2">
      <c r="A684" s="8"/>
      <c r="B684" s="7"/>
    </row>
    <row r="685" spans="1:2" x14ac:dyDescent="0.2">
      <c r="A685" s="8"/>
      <c r="B685" s="7"/>
    </row>
    <row r="686" spans="1:2" x14ac:dyDescent="0.2">
      <c r="A686" s="8"/>
    </row>
    <row r="687" spans="1:2" x14ac:dyDescent="0.2">
      <c r="A687" s="8"/>
    </row>
    <row r="688" spans="1:2" x14ac:dyDescent="0.2">
      <c r="A688" s="8"/>
    </row>
    <row r="698" spans="1:2" x14ac:dyDescent="0.2">
      <c r="B698" s="7"/>
    </row>
    <row r="701" spans="1:2" x14ac:dyDescent="0.2">
      <c r="A701" s="8"/>
      <c r="B701" s="7"/>
    </row>
    <row r="702" spans="1:2" x14ac:dyDescent="0.2">
      <c r="A702" s="8"/>
      <c r="B702" s="7"/>
    </row>
    <row r="703" spans="1:2" x14ac:dyDescent="0.2">
      <c r="A703" s="8"/>
    </row>
    <row r="704" spans="1:2" x14ac:dyDescent="0.2">
      <c r="A704" s="8"/>
    </row>
    <row r="705" spans="1:1" x14ac:dyDescent="0.2">
      <c r="A705" s="8"/>
    </row>
    <row r="742" spans="1:2" x14ac:dyDescent="0.2">
      <c r="B742" s="7"/>
    </row>
    <row r="745" spans="1:2" x14ac:dyDescent="0.2">
      <c r="A745" s="8"/>
      <c r="B745" s="7"/>
    </row>
    <row r="746" spans="1:2" x14ac:dyDescent="0.2">
      <c r="A746" s="8"/>
      <c r="B746" s="7"/>
    </row>
    <row r="747" spans="1:2" x14ac:dyDescent="0.2">
      <c r="A747" s="8"/>
    </row>
    <row r="748" spans="1:2" x14ac:dyDescent="0.2">
      <c r="A748" s="8"/>
    </row>
    <row r="749" spans="1:2" x14ac:dyDescent="0.2">
      <c r="A749" s="8"/>
    </row>
    <row r="753" spans="1:2" x14ac:dyDescent="0.2">
      <c r="B753" s="7"/>
    </row>
    <row r="755" spans="1:2" x14ac:dyDescent="0.2">
      <c r="B755" s="7"/>
    </row>
    <row r="756" spans="1:2" x14ac:dyDescent="0.2">
      <c r="A756" s="8"/>
      <c r="B756" s="7"/>
    </row>
    <row r="757" spans="1:2" x14ac:dyDescent="0.2">
      <c r="A757" s="8"/>
      <c r="B757" s="7"/>
    </row>
    <row r="758" spans="1:2" x14ac:dyDescent="0.2">
      <c r="A758" s="8"/>
      <c r="B758" s="7"/>
    </row>
    <row r="759" spans="1:2" x14ac:dyDescent="0.2">
      <c r="A759" s="8"/>
      <c r="B759" s="7"/>
    </row>
    <row r="760" spans="1:2" x14ac:dyDescent="0.2">
      <c r="A760" s="8"/>
      <c r="B760" s="6"/>
    </row>
    <row r="761" spans="1:2" x14ac:dyDescent="0.2">
      <c r="A761" s="8"/>
      <c r="B761" s="6"/>
    </row>
    <row r="762" spans="1:2" x14ac:dyDescent="0.2">
      <c r="A762" s="8"/>
      <c r="B762" s="6"/>
    </row>
    <row r="763" spans="1:2" x14ac:dyDescent="0.2">
      <c r="A763" s="5"/>
      <c r="B763" s="6"/>
    </row>
    <row r="764" spans="1:2" x14ac:dyDescent="0.2">
      <c r="A764" s="5"/>
      <c r="B764" s="6"/>
    </row>
    <row r="765" spans="1:2" x14ac:dyDescent="0.2">
      <c r="A765" s="5"/>
      <c r="B765" s="6"/>
    </row>
    <row r="766" spans="1:2" x14ac:dyDescent="0.2">
      <c r="A766" s="5"/>
      <c r="B766" s="6"/>
    </row>
    <row r="767" spans="1:2" x14ac:dyDescent="0.2">
      <c r="A767" s="5"/>
      <c r="B767" s="6"/>
    </row>
    <row r="768" spans="1:2" x14ac:dyDescent="0.2">
      <c r="A768" s="5"/>
      <c r="B768" s="6"/>
    </row>
    <row r="769" spans="1:2" x14ac:dyDescent="0.2">
      <c r="A769" s="5"/>
      <c r="B769" s="6"/>
    </row>
    <row r="770" spans="1:2" x14ac:dyDescent="0.2">
      <c r="A770" s="5"/>
      <c r="B770" s="6"/>
    </row>
    <row r="771" spans="1:2" x14ac:dyDescent="0.2">
      <c r="A771" s="5"/>
      <c r="B771" s="6"/>
    </row>
    <row r="772" spans="1:2" x14ac:dyDescent="0.2">
      <c r="A772" s="5"/>
      <c r="B772" s="6"/>
    </row>
    <row r="773" spans="1:2" x14ac:dyDescent="0.2">
      <c r="A773" s="5"/>
      <c r="B773" s="6"/>
    </row>
    <row r="774" spans="1:2" x14ac:dyDescent="0.2">
      <c r="A774" s="5"/>
      <c r="B774" s="6"/>
    </row>
    <row r="775" spans="1:2" x14ac:dyDescent="0.2">
      <c r="A775" s="5"/>
      <c r="B775" s="6"/>
    </row>
    <row r="776" spans="1:2" x14ac:dyDescent="0.2">
      <c r="A776" s="5"/>
      <c r="B776" s="6"/>
    </row>
    <row r="777" spans="1:2" x14ac:dyDescent="0.2">
      <c r="A777" s="5"/>
      <c r="B777" s="6"/>
    </row>
    <row r="778" spans="1:2" x14ac:dyDescent="0.2">
      <c r="A778" s="5"/>
      <c r="B778" s="6"/>
    </row>
    <row r="779" spans="1:2" x14ac:dyDescent="0.2">
      <c r="A779" s="5"/>
      <c r="B779" s="6"/>
    </row>
    <row r="780" spans="1:2" x14ac:dyDescent="0.2">
      <c r="A780" s="5"/>
      <c r="B780" s="6"/>
    </row>
    <row r="781" spans="1:2" x14ac:dyDescent="0.2">
      <c r="A781" s="5"/>
      <c r="B781" s="7"/>
    </row>
    <row r="782" spans="1:2" x14ac:dyDescent="0.2">
      <c r="A782" s="5"/>
    </row>
    <row r="783" spans="1:2" x14ac:dyDescent="0.2">
      <c r="A783" s="5"/>
    </row>
    <row r="784" spans="1:2" x14ac:dyDescent="0.2">
      <c r="A784" s="8"/>
    </row>
    <row r="785" spans="1:1" x14ac:dyDescent="0.2">
      <c r="A785" s="8"/>
    </row>
    <row r="786" spans="1:1" x14ac:dyDescent="0.2">
      <c r="A786" s="8"/>
    </row>
    <row r="787" spans="1:1" x14ac:dyDescent="0.2">
      <c r="A787" s="8"/>
    </row>
    <row r="812" spans="1:2" x14ac:dyDescent="0.2">
      <c r="B812" s="6"/>
    </row>
    <row r="813" spans="1:2" x14ac:dyDescent="0.2">
      <c r="B813" s="6"/>
    </row>
    <row r="814" spans="1:2" x14ac:dyDescent="0.2">
      <c r="B814" s="6"/>
    </row>
    <row r="815" spans="1:2" x14ac:dyDescent="0.2">
      <c r="A815" s="5"/>
    </row>
    <row r="816" spans="1:2" x14ac:dyDescent="0.2">
      <c r="A816" s="5"/>
    </row>
    <row r="817" spans="1:1" x14ac:dyDescent="0.2">
      <c r="A817" s="5"/>
    </row>
  </sheetData>
  <sheetProtection algorithmName="SHA-512" hashValue="h++LhFVp21zEmG5oR8iknY57W3ZpWzq+7RR3H0Zzf+NTCAO/8LN9TnTb8ZrmZpko7PMersGfMHIisG7zutuacw==" saltValue="fUdPOiRySC0cv3GzegfeaQ==" spinCount="100000" sheet="1" objects="1" scenarios="1"/>
  <phoneticPr fontId="0" type="noConversion"/>
  <printOptions gridLines="1"/>
  <pageMargins left="0.78740157480314965" right="0.74803149606299213" top="0.98425196850393704" bottom="0.98425196850393704" header="0.59055118110236227" footer="0.59055118110236227"/>
  <pageSetup paperSize="9" orientation="portrait" r:id="rId1"/>
  <headerFooter alignWithMargins="0">
    <oddHeader>&amp;L
              Opis postavke                                        Enota         Količina             Cena/enoto        Skupaj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IPTI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Vanček</dc:creator>
  <cp:lastModifiedBy>Mateja Kreačič Ajster</cp:lastModifiedBy>
  <cp:lastPrinted>2025-05-28T15:24:35Z</cp:lastPrinted>
  <dcterms:created xsi:type="dcterms:W3CDTF">1999-11-15T12:20:29Z</dcterms:created>
  <dcterms:modified xsi:type="dcterms:W3CDTF">2025-06-16T08:16:39Z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1430366732</vt:i4>
  </property>
  <property fmtid="{D5CDD505-2E9C-101B-9397-08002B2CF9AE}" pid="3" name="_EmailSubject">
    <vt:lpwstr>Program Kalkulacije - popravljen</vt:lpwstr>
  </property>
  <property fmtid="{D5CDD505-2E9C-101B-9397-08002B2CF9AE}" pid="4" name="_AuthorEmail">
    <vt:lpwstr>ipti@siol.net</vt:lpwstr>
  </property>
  <property fmtid="{D5CDD505-2E9C-101B-9397-08002B2CF9AE}" pid="5" name="_AuthorEmailDisplayName">
    <vt:lpwstr>IPTI d.o.o.</vt:lpwstr>
  </property>
  <property fmtid="{D5CDD505-2E9C-101B-9397-08002B2CF9AE}" pid="6" name="_ReviewingToolsShownOnce">
    <vt:lpwstr/>
  </property>
</Properties>
</file>